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6855" firstSheet="4" activeTab="4"/>
  </bookViews>
  <sheets>
    <sheet name="fornt" sheetId="4" state="hidden" r:id="rId1"/>
    <sheet name="GAN.abstrect" sheetId="3" state="hidden" r:id="rId2"/>
    <sheet name="Specification" sheetId="2" state="hidden" r:id="rId3"/>
    <sheet name="Esti" sheetId="1" state="hidden" r:id="rId4"/>
    <sheet name="NIT" sheetId="5" r:id="rId5"/>
  </sheets>
  <externalReferences>
    <externalReference r:id="rId6"/>
  </externalReferences>
  <definedNames>
    <definedName name="_xlnm.Print_Area" localSheetId="1">GAN.abstrect!$A$1:$J$41</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3"/>
  <c r="F6" i="5"/>
  <c r="F5"/>
  <c r="F4"/>
  <c r="I4" s="1"/>
  <c r="I6"/>
  <c r="I5"/>
  <c r="K49" i="1" l="1"/>
  <c r="K48"/>
  <c r="H46"/>
  <c r="H45"/>
  <c r="H44"/>
  <c r="H43"/>
  <c r="H47" s="1"/>
  <c r="H48" s="1"/>
  <c r="K30"/>
  <c r="H38"/>
  <c r="H37"/>
  <c r="H36"/>
  <c r="H35"/>
  <c r="H34"/>
  <c r="H30"/>
  <c r="H28"/>
  <c r="H27"/>
  <c r="H26"/>
  <c r="H25"/>
  <c r="H23"/>
  <c r="H22"/>
  <c r="H21"/>
  <c r="H20"/>
  <c r="H19"/>
  <c r="H18"/>
  <c r="H17"/>
  <c r="H16"/>
  <c r="H15"/>
  <c r="H14"/>
  <c r="H13"/>
  <c r="H12"/>
  <c r="H11"/>
  <c r="H10"/>
  <c r="H9"/>
  <c r="H8"/>
  <c r="H29" s="1"/>
  <c r="I7" i="5" l="1"/>
  <c r="H39" i="1"/>
  <c r="H40" s="1"/>
  <c r="K40" s="1"/>
  <c r="B27" i="4"/>
  <c r="D14" i="3"/>
  <c r="B16" s="1"/>
  <c r="E4" i="2"/>
  <c r="I59" i="3"/>
  <c r="I61" s="1"/>
  <c r="D56"/>
  <c r="F48"/>
  <c r="I16" l="1"/>
  <c r="I19" s="1"/>
  <c r="F6" i="2" l="1"/>
  <c r="F6" i="3" s="1"/>
</calcChain>
</file>

<file path=xl/sharedStrings.xml><?xml version="1.0" encoding="utf-8"?>
<sst xmlns="http://schemas.openxmlformats.org/spreadsheetml/2006/main" count="165" uniqueCount="105">
  <si>
    <t>Lakh</t>
  </si>
  <si>
    <t>S. No.</t>
  </si>
  <si>
    <t>Rate</t>
  </si>
  <si>
    <t>Amount</t>
  </si>
  <si>
    <t>sqm</t>
  </si>
  <si>
    <t>Total Amount</t>
  </si>
  <si>
    <t>CHHATTISGARH PUBLIC WORKS DEPARTMENT</t>
  </si>
  <si>
    <t>Report And Specification</t>
  </si>
  <si>
    <t>Name of work</t>
  </si>
  <si>
    <t xml:space="preserve">:  </t>
  </si>
  <si>
    <t>P.A.C.</t>
  </si>
  <si>
    <t>:</t>
  </si>
  <si>
    <t xml:space="preserve">Rs. </t>
  </si>
  <si>
    <t xml:space="preserve">Authority </t>
  </si>
  <si>
    <t>Necessity</t>
  </si>
  <si>
    <t>Provision</t>
  </si>
  <si>
    <t>Specification</t>
  </si>
  <si>
    <t>The work will be executed Strictly as per C.P.W.D. Specification</t>
  </si>
  <si>
    <t>Sub Engineer</t>
  </si>
  <si>
    <t>GENERAL ABSTRACT</t>
  </si>
  <si>
    <t>Estimate No.</t>
  </si>
  <si>
    <t>Estimated Cost</t>
  </si>
  <si>
    <t xml:space="preserve">Major head </t>
  </si>
  <si>
    <t>Minor head</t>
  </si>
  <si>
    <t>Service</t>
  </si>
  <si>
    <t>Particulars</t>
  </si>
  <si>
    <t>As per details
attached</t>
  </si>
  <si>
    <t>Say Rs.</t>
  </si>
  <si>
    <t>PART - II</t>
  </si>
  <si>
    <t>PART - 1  Dismantalling</t>
  </si>
  <si>
    <t>PART - 2  Reconstruction</t>
  </si>
  <si>
    <t xml:space="preserve"> -</t>
  </si>
  <si>
    <t>PART - 3 Cost Of  Dismantaled Material</t>
  </si>
  <si>
    <t xml:space="preserve"> - </t>
  </si>
  <si>
    <t>1.00 Lac</t>
  </si>
  <si>
    <t xml:space="preserve">    </t>
  </si>
  <si>
    <t>Government of Chhattisgarh</t>
  </si>
  <si>
    <t>Estimated  Cost -</t>
  </si>
  <si>
    <t>Executive Engineer</t>
  </si>
  <si>
    <t>Chhattisgarh</t>
  </si>
  <si>
    <t>P.W.D. (B&amp;R) Division Kawardha (C.G.)</t>
  </si>
  <si>
    <t>Distt.  Kabirdham (C.G.)</t>
  </si>
  <si>
    <t>Year 2025-26</t>
  </si>
  <si>
    <t>Providing and applying Premium plastic emulsion paint with roller Application minimum three coats applied @ 0.75 lit / 10Sqm up to final finish as per relevant IS. Code 15489:2013 Type -1 Class D &amp; C (Glossy and Semi Glossy Finish) of required shade (Product such as Asian Apolite Premium, Dulux Super Cover, Berger Easy Clean ,Nippon Breezee Metex Gold, Opus I-50 / Calista) inclusive of providing abro tape on edges and article and cleaning of door, windows, floor and surface as required with all tools tackles and labour etc. complete for the work.(with 3 year Warranty)</t>
  </si>
  <si>
    <t>Providing and applying on exterior surface with PREMIUM Exterior emulsion paint of required shade to give protective and water proof finishminimum 3 coats applied @ 1.40 lit / 10Sqm up to final finish as per relevant I.S. Code 15489:2013 Type -2 Class D, C (Glossy /Semi Glossy finish) (Product such as Asian Apex ,Dulux Weather Shield Prima E900, Berger Weathercoat Antidust, Nerolac Everlas Excel, Nippon 
Sumo Etra, Opus True flex) inclusive of providing abro tape on edges and articleand cleaning of door, windows, floor and surface as required with all tools tackles and labour etc. complete for the work. (With 3 Year Warranty.)</t>
  </si>
  <si>
    <t>College Building (Pandatarai)/Pandariya=2 Nos</t>
  </si>
  <si>
    <t>Inside of Building</t>
  </si>
  <si>
    <t>Room</t>
  </si>
  <si>
    <t>ceiling</t>
  </si>
  <si>
    <t>Hall</t>
  </si>
  <si>
    <t>Corridor</t>
  </si>
  <si>
    <t>Toilet</t>
  </si>
  <si>
    <t>deduct- D1</t>
  </si>
  <si>
    <t>Deducct-D</t>
  </si>
  <si>
    <t>W1</t>
  </si>
  <si>
    <t>C.G.</t>
  </si>
  <si>
    <t>1st floor ceiling verandah</t>
  </si>
  <si>
    <t>Total - 01 college Building</t>
  </si>
  <si>
    <t>for 2 Building = 4627.02x2</t>
  </si>
  <si>
    <t>Sqm</t>
  </si>
  <si>
    <t xml:space="preserve">DETAILS </t>
  </si>
  <si>
    <t>S.NO.</t>
  </si>
  <si>
    <t>ITEM NO.</t>
  </si>
  <si>
    <t>PARTICULARS</t>
  </si>
  <si>
    <t>MEASUREMENT</t>
  </si>
  <si>
    <t>QTY</t>
  </si>
  <si>
    <t>UNIT</t>
  </si>
  <si>
    <t>RATE</t>
  </si>
  <si>
    <t>AMOUNT</t>
  </si>
  <si>
    <t>NO.</t>
  </si>
  <si>
    <t>L</t>
  </si>
  <si>
    <t>B</t>
  </si>
  <si>
    <t>H/D</t>
  </si>
  <si>
    <t>outer side  College Building Pandariya/Pandatarai</t>
  </si>
  <si>
    <t>Inside OTS</t>
  </si>
  <si>
    <t>-</t>
  </si>
  <si>
    <t>Outer side</t>
  </si>
  <si>
    <t>Parapet Wall Inside</t>
  </si>
  <si>
    <t>Total -</t>
  </si>
  <si>
    <t xml:space="preserve">for 2 Building = </t>
  </si>
  <si>
    <t>The Rates provided in the Estimate as per S.O.R. issued by Engineer in Chief w.e.f. 01.01.2015 and ammendmend upto Date</t>
  </si>
  <si>
    <t>1- College Building Pandatarai
2- College Building Pandariya</t>
  </si>
  <si>
    <t>Under A/R Work 2025-26</t>
  </si>
  <si>
    <t>As per Requirment Under A/R Work 2025-26</t>
  </si>
  <si>
    <t>1.Providing and applying Premium plastic emulsion paint</t>
  </si>
  <si>
    <t xml:space="preserve">2 Providing and applying on exterior surface with PREMIUM Exterior emulsion paint of required shade </t>
  </si>
  <si>
    <t>Chapter 
No.</t>
  </si>
  <si>
    <t>Item 
No.</t>
  </si>
  <si>
    <t>Sub Item No.</t>
  </si>
  <si>
    <t>BOQDesc</t>
  </si>
  <si>
    <t>Quantity</t>
  </si>
  <si>
    <t>UOM</t>
  </si>
  <si>
    <t>Providing and applying renewing satin/ matt finish Enamel paint one coats in all surface applying @ 0.75 lit/ 10 Sqm up to required finish as per relevent L.S. code 2932: 2013 of (Product such as Asian satin Enamel, Dulux Promise Premium Enamel, Nerolac Synthatic Enamel, Opus Prime enamel) inclusive of providing abro tape on edges and article and cleaning of door, windows, floor and surface as required with all tools tackle and labour etc.complete for the work.</t>
  </si>
  <si>
    <t>college Building (pandariya/Pandatarai)</t>
  </si>
  <si>
    <t>for 1 Nos college Bldg.</t>
  </si>
  <si>
    <t>door- D1</t>
  </si>
  <si>
    <t>door-D</t>
  </si>
  <si>
    <t xml:space="preserve">14.68
</t>
  </si>
  <si>
    <t xml:space="preserve">for 2 Building 398.76x2 </t>
  </si>
  <si>
    <t>13.12 Lacs</t>
  </si>
  <si>
    <t xml:space="preserve">P.A.C. Rs. 13.12 Lacs </t>
  </si>
  <si>
    <t>N.I.T. Schedule for White Washing/Colour Washing of Residential and Non-Residential Building (college building) Under A/R Work Sub-Division Pandariya Distt. Kabirdham (C.G.) Year 2025-26</t>
  </si>
  <si>
    <t>Total Rs.</t>
  </si>
  <si>
    <t>Detail Estimate for White Washing/Colour Washing of Residantial and Non-Residential Building (college building) Under A/R Work Sub-Division Pandariya Distt. Kabirdham (C.G.) Year 2025-26</t>
  </si>
  <si>
    <t>13.12 Lakh</t>
  </si>
</sst>
</file>

<file path=xl/styles.xml><?xml version="1.0" encoding="utf-8"?>
<styleSheet xmlns="http://schemas.openxmlformats.org/spreadsheetml/2006/main">
  <numFmts count="2">
    <numFmt numFmtId="164" formatCode="###0.0;###0.0"/>
    <numFmt numFmtId="165" formatCode="0.0"/>
  </numFmts>
  <fonts count="45">
    <font>
      <sz val="11"/>
      <color theme="1"/>
      <name val="Calibri"/>
      <family val="2"/>
      <scheme val="minor"/>
    </font>
    <font>
      <sz val="10"/>
      <color theme="1"/>
      <name val="Arial"/>
      <family val="2"/>
    </font>
    <font>
      <b/>
      <sz val="10"/>
      <color theme="1"/>
      <name val="Arial"/>
      <family val="2"/>
    </font>
    <font>
      <sz val="10"/>
      <color indexed="8"/>
      <name val="Times New Roman"/>
      <family val="1"/>
    </font>
    <font>
      <sz val="10"/>
      <name val="Arial"/>
      <family val="2"/>
    </font>
    <font>
      <sz val="10"/>
      <color indexed="8"/>
      <name val="Arial"/>
      <family val="2"/>
    </font>
    <font>
      <b/>
      <sz val="10"/>
      <name val="Arial"/>
      <family val="2"/>
    </font>
    <font>
      <b/>
      <sz val="11"/>
      <color theme="1"/>
      <name val="Calibri"/>
      <family val="2"/>
      <scheme val="minor"/>
    </font>
    <font>
      <b/>
      <sz val="16"/>
      <color theme="1"/>
      <name val="Times New Roman"/>
      <family val="1"/>
    </font>
    <font>
      <b/>
      <u/>
      <sz val="14"/>
      <color theme="1"/>
      <name val="Times New Roman"/>
      <family val="1"/>
    </font>
    <font>
      <b/>
      <sz val="11"/>
      <color theme="1"/>
      <name val="Times New Roman"/>
      <family val="1"/>
    </font>
    <font>
      <b/>
      <sz val="12"/>
      <color theme="1"/>
      <name val="Times New Roman"/>
      <family val="1"/>
    </font>
    <font>
      <sz val="11"/>
      <color theme="1"/>
      <name val="Times New Roman"/>
      <family val="1"/>
    </font>
    <font>
      <sz val="12"/>
      <color theme="1"/>
      <name val="Times New Roman"/>
      <family val="1"/>
    </font>
    <font>
      <b/>
      <sz val="10"/>
      <color indexed="8"/>
      <name val="Arial"/>
      <family val="2"/>
    </font>
    <font>
      <sz val="12"/>
      <name val="Times New Roman"/>
      <family val="1"/>
    </font>
    <font>
      <b/>
      <sz val="11"/>
      <color rgb="FF000000"/>
      <name val="Times New Roman"/>
      <family val="1"/>
    </font>
    <font>
      <sz val="11"/>
      <color rgb="FF000000"/>
      <name val="Times New Roman"/>
      <family val="1"/>
    </font>
    <font>
      <sz val="11"/>
      <name val="Times New Roman"/>
      <family val="1"/>
    </font>
    <font>
      <b/>
      <sz val="16"/>
      <color theme="1"/>
      <name val="Calibri"/>
      <family val="2"/>
      <scheme val="minor"/>
    </font>
    <font>
      <sz val="16"/>
      <color theme="1"/>
      <name val="Calibri"/>
      <family val="2"/>
      <scheme val="minor"/>
    </font>
    <font>
      <sz val="18"/>
      <color theme="1"/>
      <name val="Calibri"/>
      <family val="2"/>
      <scheme val="minor"/>
    </font>
    <font>
      <u/>
      <sz val="36"/>
      <color theme="1"/>
      <name val="Arial"/>
      <family val="2"/>
    </font>
    <font>
      <sz val="36"/>
      <color theme="1"/>
      <name val="Arial"/>
      <family val="2"/>
    </font>
    <font>
      <b/>
      <sz val="11"/>
      <color theme="1"/>
      <name val="Arial"/>
      <family val="2"/>
    </font>
    <font>
      <b/>
      <sz val="18"/>
      <color theme="1"/>
      <name val="Calibri"/>
      <family val="2"/>
      <scheme val="minor"/>
    </font>
    <font>
      <b/>
      <sz val="16"/>
      <color theme="1"/>
      <name val="Arial"/>
      <family val="2"/>
    </font>
    <font>
      <b/>
      <sz val="14"/>
      <color theme="1"/>
      <name val="Arial"/>
      <family val="2"/>
    </font>
    <font>
      <b/>
      <sz val="14"/>
      <name val="Times New Roman"/>
      <family val="1"/>
    </font>
    <font>
      <b/>
      <sz val="11"/>
      <name val="Times New Roman"/>
      <family val="1"/>
    </font>
    <font>
      <sz val="11"/>
      <color indexed="8"/>
      <name val="Times New Roman"/>
      <family val="1"/>
    </font>
    <font>
      <b/>
      <sz val="12"/>
      <name val="Arial"/>
      <family val="2"/>
    </font>
    <font>
      <b/>
      <sz val="16"/>
      <color indexed="8"/>
      <name val="Times New Roman"/>
      <family val="1"/>
    </font>
    <font>
      <sz val="8"/>
      <color indexed="8"/>
      <name val="Calibri"/>
      <family val="2"/>
    </font>
    <font>
      <sz val="12"/>
      <color indexed="8"/>
      <name val="Times New Roman"/>
      <family val="1"/>
    </font>
    <font>
      <b/>
      <sz val="12"/>
      <color indexed="8"/>
      <name val="Times New Roman"/>
      <family val="1"/>
    </font>
    <font>
      <sz val="12"/>
      <color indexed="8"/>
      <name val="Arial"/>
      <family val="2"/>
    </font>
    <font>
      <sz val="10"/>
      <name val="Times New Roman"/>
      <family val="1"/>
    </font>
    <font>
      <sz val="11"/>
      <color indexed="10"/>
      <name val="Times New Roman"/>
      <family val="1"/>
    </font>
    <font>
      <sz val="10"/>
      <color theme="1"/>
      <name val="Times New Roman"/>
      <family val="1"/>
    </font>
    <font>
      <sz val="8"/>
      <color indexed="8"/>
      <name val="Times New Roman"/>
      <family val="1"/>
    </font>
    <font>
      <b/>
      <sz val="12"/>
      <name val="Times New Roman"/>
      <family val="1"/>
    </font>
    <font>
      <b/>
      <sz val="10"/>
      <color indexed="8"/>
      <name val="Calibri"/>
      <family val="2"/>
    </font>
    <font>
      <b/>
      <sz val="11"/>
      <color indexed="8"/>
      <name val="Times New Roman"/>
      <family val="1"/>
    </font>
    <font>
      <sz val="9"/>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6">
    <xf numFmtId="0" fontId="0" fillId="0" borderId="0"/>
    <xf numFmtId="0" fontId="3" fillId="0" borderId="0"/>
    <xf numFmtId="0" fontId="4" fillId="0" borderId="0"/>
    <xf numFmtId="0" fontId="4" fillId="0" borderId="0"/>
    <xf numFmtId="0" fontId="4" fillId="0" borderId="0"/>
    <xf numFmtId="0" fontId="4" fillId="0" borderId="0"/>
  </cellStyleXfs>
  <cellXfs count="173">
    <xf numFmtId="0" fontId="0" fillId="0" borderId="0" xfId="0"/>
    <xf numFmtId="0" fontId="1" fillId="0" borderId="0" xfId="0" applyFont="1"/>
    <xf numFmtId="0" fontId="2" fillId="0" borderId="0" xfId="0" applyFont="1"/>
    <xf numFmtId="0" fontId="1" fillId="0" borderId="1" xfId="0" applyFont="1" applyBorder="1" applyAlignment="1">
      <alignment horizontal="center" vertical="top"/>
    </xf>
    <xf numFmtId="2" fontId="4" fillId="0" borderId="1" xfId="0" applyNumberFormat="1" applyFont="1" applyBorder="1" applyAlignment="1">
      <alignment horizontal="center" vertical="top" wrapText="1"/>
    </xf>
    <xf numFmtId="2" fontId="1" fillId="0" borderId="1" xfId="0" applyNumberFormat="1" applyFont="1" applyBorder="1" applyAlignment="1">
      <alignment horizontal="center" vertical="top"/>
    </xf>
    <xf numFmtId="0" fontId="2" fillId="0" borderId="1" xfId="0" applyFont="1" applyBorder="1" applyAlignment="1">
      <alignment horizontal="center" vertical="top"/>
    </xf>
    <xf numFmtId="0" fontId="2" fillId="0" borderId="1" xfId="0" applyFont="1" applyBorder="1"/>
    <xf numFmtId="2" fontId="2" fillId="0" borderId="1" xfId="0" applyNumberFormat="1" applyFont="1" applyBorder="1" applyAlignment="1">
      <alignment horizontal="center"/>
    </xf>
    <xf numFmtId="0" fontId="1" fillId="0" borderId="0" xfId="0" applyFont="1" applyAlignment="1">
      <alignment horizontal="center" vertical="top"/>
    </xf>
    <xf numFmtId="0" fontId="10" fillId="0" borderId="0" xfId="0" applyFont="1"/>
    <xf numFmtId="0" fontId="10" fillId="0" borderId="0" xfId="0" applyFont="1" applyAlignment="1">
      <alignment vertical="top" wrapText="1"/>
    </xf>
    <xf numFmtId="0" fontId="11"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center"/>
    </xf>
    <xf numFmtId="0" fontId="12" fillId="0" borderId="0" xfId="0" applyFont="1" applyAlignment="1">
      <alignment horizontal="right" vertical="center"/>
    </xf>
    <xf numFmtId="2" fontId="10" fillId="0" borderId="0" xfId="0" applyNumberFormat="1" applyFont="1" applyAlignment="1">
      <alignment horizontal="right" vertical="center"/>
    </xf>
    <xf numFmtId="2" fontId="10" fillId="0" borderId="0" xfId="0" applyNumberFormat="1" applyFont="1" applyAlignment="1">
      <alignment horizontal="left" vertical="center"/>
    </xf>
    <xf numFmtId="0" fontId="12" fillId="0" borderId="0" xfId="0" applyFont="1" applyAlignment="1">
      <alignment horizontal="center" vertical="center"/>
    </xf>
    <xf numFmtId="0" fontId="12" fillId="0" borderId="0" xfId="0" applyFont="1"/>
    <xf numFmtId="0" fontId="10" fillId="0" borderId="0" xfId="0" applyFont="1" applyAlignment="1">
      <alignment horizontal="left"/>
    </xf>
    <xf numFmtId="0" fontId="10" fillId="0" borderId="0" xfId="0" applyFont="1" applyAlignment="1">
      <alignment horizontal="left" vertical="top"/>
    </xf>
    <xf numFmtId="0" fontId="12" fillId="0" borderId="0" xfId="0" applyFont="1" applyAlignment="1">
      <alignment vertical="top" wrapText="1"/>
    </xf>
    <xf numFmtId="0" fontId="12" fillId="0" borderId="0" xfId="0" applyFont="1" applyAlignment="1">
      <alignment horizontal="left" vertical="top" wrapText="1"/>
    </xf>
    <xf numFmtId="0" fontId="12" fillId="0" borderId="0" xfId="0" applyFont="1" applyAlignment="1">
      <alignment horizontal="left"/>
    </xf>
    <xf numFmtId="0" fontId="13" fillId="0" borderId="0" xfId="0" applyFont="1" applyAlignment="1">
      <alignment vertical="top"/>
    </xf>
    <xf numFmtId="0" fontId="12" fillId="0" borderId="0" xfId="0" applyFont="1" applyAlignment="1">
      <alignment horizontal="left" vertical="center"/>
    </xf>
    <xf numFmtId="0" fontId="10" fillId="0" borderId="0" xfId="0" applyFont="1" applyAlignment="1">
      <alignment horizontal="center" vertical="top"/>
    </xf>
    <xf numFmtId="0" fontId="10" fillId="0" borderId="0" xfId="0" applyFont="1" applyAlignment="1">
      <alignment horizontal="center" vertical="center"/>
    </xf>
    <xf numFmtId="0" fontId="0" fillId="0" borderId="0" xfId="0" applyBorder="1"/>
    <xf numFmtId="0" fontId="7" fillId="0" borderId="0" xfId="0" applyFont="1" applyBorder="1"/>
    <xf numFmtId="2" fontId="14" fillId="0" borderId="0" xfId="0" applyNumberFormat="1" applyFont="1" applyFill="1" applyBorder="1" applyAlignment="1">
      <alignment horizontal="center" vertical="center"/>
    </xf>
    <xf numFmtId="0" fontId="5" fillId="0" borderId="0" xfId="0" applyFont="1" applyFill="1" applyBorder="1"/>
    <xf numFmtId="1" fontId="5" fillId="0" borderId="0" xfId="0" applyNumberFormat="1" applyFont="1" applyFill="1" applyBorder="1" applyAlignment="1">
      <alignment horizontal="center" vertical="top"/>
    </xf>
    <xf numFmtId="2" fontId="5" fillId="0" borderId="0" xfId="0" applyNumberFormat="1" applyFont="1" applyFill="1" applyBorder="1" applyAlignment="1">
      <alignment horizontal="center" vertical="top"/>
    </xf>
    <xf numFmtId="0" fontId="7" fillId="0" borderId="0" xfId="0" applyFont="1"/>
    <xf numFmtId="0" fontId="10" fillId="0" borderId="1" xfId="0" applyFont="1" applyBorder="1" applyAlignment="1">
      <alignment horizontal="center" vertical="center"/>
    </xf>
    <xf numFmtId="0" fontId="10" fillId="0" borderId="1" xfId="0" applyFont="1" applyBorder="1" applyAlignment="1">
      <alignment horizontal="center" vertical="top"/>
    </xf>
    <xf numFmtId="0" fontId="10" fillId="0" borderId="1" xfId="0" applyFont="1" applyBorder="1" applyAlignment="1">
      <alignment horizontal="center" vertical="center" wrapText="1"/>
    </xf>
    <xf numFmtId="0" fontId="10" fillId="0" borderId="1" xfId="0" applyFont="1" applyBorder="1" applyAlignment="1">
      <alignment horizontal="left" vertical="center"/>
    </xf>
    <xf numFmtId="2" fontId="0" fillId="0" borderId="0" xfId="0" applyNumberFormat="1"/>
    <xf numFmtId="0" fontId="10" fillId="0" borderId="0" xfId="0" applyFont="1" applyBorder="1" applyAlignment="1">
      <alignment horizontal="center" vertical="top"/>
    </xf>
    <xf numFmtId="0" fontId="10" fillId="0" borderId="0" xfId="0" applyFont="1" applyBorder="1" applyAlignment="1">
      <alignment horizontal="justify" vertical="top" wrapText="1"/>
    </xf>
    <xf numFmtId="0" fontId="10" fillId="0" borderId="0" xfId="0" applyFont="1" applyBorder="1" applyAlignment="1">
      <alignment horizontal="left" vertical="center"/>
    </xf>
    <xf numFmtId="2" fontId="10" fillId="0" borderId="0" xfId="0" applyNumberFormat="1" applyFont="1" applyBorder="1" applyAlignment="1">
      <alignment vertical="center"/>
    </xf>
    <xf numFmtId="2" fontId="0" fillId="0" borderId="0" xfId="0" applyNumberFormat="1" applyBorder="1"/>
    <xf numFmtId="0" fontId="16" fillId="0" borderId="0" xfId="0" applyFont="1" applyAlignment="1">
      <alignment horizontal="center" vertical="center"/>
    </xf>
    <xf numFmtId="0" fontId="17" fillId="0" borderId="0" xfId="0" applyFont="1" applyAlignment="1">
      <alignment horizontal="center" vertical="center"/>
    </xf>
    <xf numFmtId="0" fontId="18" fillId="0" borderId="0" xfId="0" applyFont="1" applyFill="1" applyBorder="1" applyAlignment="1">
      <alignment horizontal="center" vertical="top" wrapText="1"/>
    </xf>
    <xf numFmtId="0" fontId="21" fillId="3" borderId="0" xfId="0" applyFont="1" applyFill="1" applyAlignment="1">
      <alignment horizontal="center" vertical="center" wrapText="1"/>
    </xf>
    <xf numFmtId="0" fontId="4" fillId="2" borderId="1" xfId="0" applyFont="1" applyFill="1" applyBorder="1" applyAlignment="1">
      <alignment horizontal="justify" vertical="top"/>
    </xf>
    <xf numFmtId="164" fontId="4" fillId="2" borderId="1" xfId="0" applyNumberFormat="1" applyFont="1" applyFill="1" applyBorder="1" applyAlignment="1">
      <alignment horizontal="center" vertical="top" wrapText="1"/>
    </xf>
    <xf numFmtId="0" fontId="0" fillId="3" borderId="0" xfId="0" applyFont="1" applyFill="1"/>
    <xf numFmtId="0" fontId="0" fillId="0" borderId="0" xfId="0" applyFont="1"/>
    <xf numFmtId="0" fontId="22" fillId="3" borderId="0" xfId="0" applyFont="1" applyFill="1" applyAlignment="1">
      <alignment horizontal="center"/>
    </xf>
    <xf numFmtId="0" fontId="23" fillId="3" borderId="0" xfId="0" applyFont="1" applyFill="1" applyAlignment="1">
      <alignment horizontal="center"/>
    </xf>
    <xf numFmtId="0" fontId="0" fillId="0" borderId="0" xfId="0" applyNumberFormat="1" applyFont="1" applyAlignment="1">
      <alignment horizontal="center"/>
    </xf>
    <xf numFmtId="49" fontId="24" fillId="0" borderId="0" xfId="0" applyNumberFormat="1" applyFont="1" applyAlignment="1">
      <alignment horizontal="center" vertical="top"/>
    </xf>
    <xf numFmtId="49" fontId="24" fillId="0" borderId="0" xfId="0" applyNumberFormat="1" applyFont="1" applyAlignment="1">
      <alignment horizontal="center" vertical="top" wrapText="1"/>
    </xf>
    <xf numFmtId="0" fontId="10" fillId="0" borderId="0" xfId="0" applyFont="1" applyAlignment="1">
      <alignment horizontal="center"/>
    </xf>
    <xf numFmtId="0" fontId="0" fillId="0" borderId="0" xfId="0" applyFont="1" applyAlignment="1">
      <alignment horizontal="center" vertical="center"/>
    </xf>
    <xf numFmtId="0" fontId="0" fillId="0" borderId="0" xfId="0" applyAlignment="1">
      <alignment vertical="top"/>
    </xf>
    <xf numFmtId="0" fontId="0" fillId="0" borderId="1" xfId="0" applyBorder="1" applyAlignment="1">
      <alignment horizontal="center" vertical="top"/>
    </xf>
    <xf numFmtId="0" fontId="0" fillId="0" borderId="1" xfId="0" applyBorder="1" applyAlignment="1">
      <alignment horizontal="justify" vertical="top" wrapText="1"/>
    </xf>
    <xf numFmtId="2" fontId="0" fillId="0" borderId="1" xfId="0" applyNumberFormat="1" applyBorder="1" applyAlignment="1">
      <alignment horizontal="center" vertical="top"/>
    </xf>
    <xf numFmtId="0" fontId="10" fillId="0" borderId="1" xfId="0" applyFont="1" applyBorder="1" applyAlignment="1">
      <alignment horizontal="justify" vertical="top" wrapText="1"/>
    </xf>
    <xf numFmtId="0" fontId="18" fillId="0" borderId="1" xfId="0" applyFont="1" applyBorder="1" applyAlignment="1">
      <alignment horizontal="center"/>
    </xf>
    <xf numFmtId="2" fontId="18" fillId="0" borderId="1" xfId="0" applyNumberFormat="1" applyFont="1" applyBorder="1" applyAlignment="1">
      <alignment horizontal="center"/>
    </xf>
    <xf numFmtId="0" fontId="29" fillId="0" borderId="1" xfId="0" applyFont="1" applyBorder="1" applyAlignment="1">
      <alignment horizontal="justify" vertical="top"/>
    </xf>
    <xf numFmtId="0" fontId="18" fillId="0" borderId="1" xfId="0" applyFont="1" applyBorder="1" applyAlignment="1">
      <alignment horizontal="center" vertical="center"/>
    </xf>
    <xf numFmtId="2" fontId="18" fillId="0" borderId="1" xfId="0" applyNumberFormat="1" applyFont="1" applyBorder="1" applyAlignment="1">
      <alignment horizontal="center" vertical="center"/>
    </xf>
    <xf numFmtId="0" fontId="18" fillId="0" borderId="1" xfId="0" applyFont="1" applyBorder="1" applyAlignment="1">
      <alignment horizontal="justify" vertical="top"/>
    </xf>
    <xf numFmtId="0" fontId="30" fillId="0" borderId="1" xfId="0" applyFont="1" applyBorder="1" applyAlignment="1">
      <alignment horizontal="justify" vertical="top" wrapText="1"/>
    </xf>
    <xf numFmtId="0" fontId="12" fillId="0" borderId="1" xfId="0" applyFont="1" applyBorder="1" applyAlignment="1">
      <alignment horizontal="justify" vertical="top" wrapText="1"/>
    </xf>
    <xf numFmtId="2" fontId="29" fillId="0" borderId="1" xfId="0" applyNumberFormat="1" applyFont="1" applyBorder="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horizontal="center"/>
    </xf>
    <xf numFmtId="2" fontId="6" fillId="0" borderId="1" xfId="0" applyNumberFormat="1" applyFont="1" applyBorder="1" applyAlignment="1">
      <alignment horizontal="center"/>
    </xf>
    <xf numFmtId="0" fontId="4" fillId="0" borderId="1" xfId="0" applyFont="1" applyBorder="1" applyAlignment="1">
      <alignment horizontal="center"/>
    </xf>
    <xf numFmtId="0" fontId="0" fillId="0" borderId="1" xfId="0" applyBorder="1"/>
    <xf numFmtId="0" fontId="18" fillId="0" borderId="1" xfId="0" applyFont="1" applyBorder="1" applyAlignment="1">
      <alignment horizontal="center" vertical="top"/>
    </xf>
    <xf numFmtId="0" fontId="12" fillId="0" borderId="1" xfId="0" applyFont="1" applyBorder="1" applyAlignment="1">
      <alignment horizontal="center" vertical="top" wrapText="1"/>
    </xf>
    <xf numFmtId="0" fontId="10" fillId="0" borderId="1" xfId="0" applyFont="1" applyBorder="1" applyAlignment="1">
      <alignment horizontal="justify" vertical="top"/>
    </xf>
    <xf numFmtId="2" fontId="18" fillId="0" borderId="1" xfId="0" applyNumberFormat="1" applyFont="1" applyBorder="1" applyAlignment="1">
      <alignment horizontal="center" vertical="top"/>
    </xf>
    <xf numFmtId="0" fontId="1" fillId="0" borderId="1" xfId="0" applyFont="1" applyBorder="1"/>
    <xf numFmtId="0" fontId="18" fillId="0" borderId="1" xfId="0" applyFont="1" applyBorder="1" applyAlignment="1">
      <alignment horizontal="center"/>
    </xf>
    <xf numFmtId="2" fontId="0" fillId="0" borderId="1" xfId="0" applyNumberFormat="1" applyBorder="1"/>
    <xf numFmtId="0" fontId="33" fillId="0" borderId="0" xfId="1" applyFont="1" applyBorder="1"/>
    <xf numFmtId="0" fontId="34" fillId="0" borderId="0" xfId="1" applyFont="1" applyBorder="1"/>
    <xf numFmtId="0" fontId="36" fillId="0" borderId="0" xfId="1" applyFont="1" applyBorder="1"/>
    <xf numFmtId="0" fontId="37" fillId="0" borderId="1" xfId="0" applyFont="1" applyBorder="1" applyAlignment="1">
      <alignment horizontal="center" vertical="top"/>
    </xf>
    <xf numFmtId="0" fontId="18" fillId="0" borderId="1" xfId="1" applyFont="1" applyBorder="1" applyAlignment="1">
      <alignment horizontal="center" vertical="top" wrapText="1"/>
    </xf>
    <xf numFmtId="0" fontId="38" fillId="0" borderId="1" xfId="1" applyFont="1" applyBorder="1" applyAlignment="1">
      <alignment horizontal="center" vertical="top"/>
    </xf>
    <xf numFmtId="2" fontId="12" fillId="0" borderId="1" xfId="0" applyNumberFormat="1" applyFont="1" applyBorder="1" applyAlignment="1">
      <alignment horizontal="center" vertical="top" wrapText="1"/>
    </xf>
    <xf numFmtId="2" fontId="18" fillId="2" borderId="1" xfId="3" applyNumberFormat="1" applyFont="1" applyFill="1" applyBorder="1" applyAlignment="1">
      <alignment horizontal="center" vertical="top" wrapText="1"/>
    </xf>
    <xf numFmtId="16" fontId="12" fillId="0" borderId="1" xfId="0" applyNumberFormat="1" applyFont="1" applyBorder="1" applyAlignment="1">
      <alignment horizontal="justify" vertical="top" wrapText="1"/>
    </xf>
    <xf numFmtId="165" fontId="39" fillId="0" borderId="1" xfId="0" applyNumberFormat="1" applyFont="1" applyBorder="1" applyAlignment="1">
      <alignment horizontal="center" vertical="top" wrapText="1"/>
    </xf>
    <xf numFmtId="0" fontId="40" fillId="0" borderId="1" xfId="1" applyFont="1" applyBorder="1" applyAlignment="1">
      <alignment horizontal="center"/>
    </xf>
    <xf numFmtId="0" fontId="33" fillId="0" borderId="0" xfId="1" applyFont="1" applyBorder="1" applyAlignment="1">
      <alignment horizontal="center"/>
    </xf>
    <xf numFmtId="0" fontId="33" fillId="0" borderId="0" xfId="1" applyFont="1" applyBorder="1" applyAlignment="1">
      <alignment horizontal="left"/>
    </xf>
    <xf numFmtId="2" fontId="42" fillId="0" borderId="0" xfId="1" applyNumberFormat="1" applyFont="1" applyBorder="1"/>
    <xf numFmtId="165" fontId="12" fillId="0" borderId="1" xfId="0" applyNumberFormat="1" applyFont="1" applyBorder="1" applyAlignment="1">
      <alignment horizontal="center" vertical="top" wrapText="1"/>
    </xf>
    <xf numFmtId="0" fontId="43" fillId="0" borderId="1" xfId="0" applyFont="1" applyBorder="1" applyAlignment="1">
      <alignment horizontal="justify" vertical="top" wrapText="1"/>
    </xf>
    <xf numFmtId="1" fontId="18" fillId="0" borderId="1" xfId="0" applyNumberFormat="1" applyFont="1" applyBorder="1" applyAlignment="1">
      <alignment horizontal="center" vertical="center"/>
    </xf>
    <xf numFmtId="0" fontId="33" fillId="0" borderId="1" xfId="1" applyFont="1" applyBorder="1"/>
    <xf numFmtId="0" fontId="35" fillId="0" borderId="2" xfId="1" applyFont="1" applyBorder="1" applyAlignment="1"/>
    <xf numFmtId="0" fontId="44" fillId="0" borderId="1" xfId="1" applyFont="1" applyBorder="1" applyAlignment="1">
      <alignment horizontal="center" vertical="center" wrapText="1"/>
    </xf>
    <xf numFmtId="0" fontId="44" fillId="0" borderId="1" xfId="1" applyFont="1" applyBorder="1" applyAlignment="1">
      <alignment horizontal="center" vertical="center"/>
    </xf>
    <xf numFmtId="0" fontId="10" fillId="0" borderId="0" xfId="0" applyFont="1" applyBorder="1" applyAlignment="1">
      <alignment horizontal="right" vertical="center"/>
    </xf>
    <xf numFmtId="0" fontId="10" fillId="0" borderId="0" xfId="0" applyFont="1" applyAlignment="1">
      <alignment horizontal="right" vertical="center"/>
    </xf>
    <xf numFmtId="0" fontId="0" fillId="0" borderId="3" xfId="0" applyFont="1" applyBorder="1" applyAlignment="1">
      <alignment horizontal="center"/>
    </xf>
    <xf numFmtId="0" fontId="0" fillId="0" borderId="5" xfId="0" applyFont="1" applyBorder="1" applyAlignment="1">
      <alignment horizontal="center"/>
    </xf>
    <xf numFmtId="0" fontId="0" fillId="0" borderId="4" xfId="0" applyFont="1" applyBorder="1" applyAlignment="1">
      <alignment horizontal="center"/>
    </xf>
    <xf numFmtId="0" fontId="13" fillId="3" borderId="0" xfId="0" applyFont="1" applyFill="1" applyAlignment="1">
      <alignment horizontal="center"/>
    </xf>
    <xf numFmtId="0" fontId="0" fillId="0" borderId="0" xfId="0" applyFont="1" applyAlignment="1">
      <alignment horizontal="center"/>
    </xf>
    <xf numFmtId="0" fontId="22" fillId="3" borderId="0" xfId="0" applyFont="1" applyFill="1" applyAlignment="1">
      <alignment horizontal="center"/>
    </xf>
    <xf numFmtId="0" fontId="23" fillId="3" borderId="0" xfId="0" applyFont="1" applyFill="1" applyAlignment="1">
      <alignment horizontal="center"/>
    </xf>
    <xf numFmtId="0" fontId="19" fillId="3" borderId="0" xfId="0" applyFont="1" applyFill="1" applyAlignment="1">
      <alignment horizontal="center" vertical="center" wrapText="1"/>
    </xf>
    <xf numFmtId="0" fontId="20" fillId="3" borderId="0" xfId="0" applyFont="1" applyFill="1" applyAlignment="1">
      <alignment horizontal="center" vertical="center" wrapText="1"/>
    </xf>
    <xf numFmtId="0" fontId="25" fillId="0" borderId="1" xfId="0" applyFont="1" applyBorder="1" applyAlignment="1">
      <alignment horizontal="center"/>
    </xf>
    <xf numFmtId="0" fontId="27" fillId="3" borderId="0" xfId="0" applyFont="1" applyFill="1" applyAlignment="1">
      <alignment horizontal="center"/>
    </xf>
    <xf numFmtId="0" fontId="26" fillId="3" borderId="3" xfId="0" applyFont="1" applyFill="1" applyBorder="1" applyAlignment="1">
      <alignment horizontal="left" vertical="center"/>
    </xf>
    <xf numFmtId="0" fontId="26" fillId="3" borderId="5" xfId="0" applyFont="1" applyFill="1" applyBorder="1" applyAlignment="1">
      <alignment horizontal="left" vertical="center"/>
    </xf>
    <xf numFmtId="0" fontId="26" fillId="3" borderId="4" xfId="0" applyFont="1" applyFill="1" applyBorder="1" applyAlignment="1">
      <alignment horizontal="left" vertical="center"/>
    </xf>
    <xf numFmtId="2" fontId="26" fillId="3" borderId="3" xfId="0" applyNumberFormat="1" applyFont="1" applyFill="1" applyBorder="1" applyAlignment="1">
      <alignment horizontal="center" vertical="center"/>
    </xf>
    <xf numFmtId="2" fontId="26" fillId="3" borderId="5" xfId="0" applyNumberFormat="1" applyFont="1" applyFill="1" applyBorder="1" applyAlignment="1">
      <alignment horizontal="center" vertical="center"/>
    </xf>
    <xf numFmtId="2" fontId="26" fillId="3" borderId="4" xfId="0" applyNumberFormat="1" applyFont="1" applyFill="1" applyBorder="1" applyAlignment="1">
      <alignment horizontal="center" vertical="center"/>
    </xf>
    <xf numFmtId="0" fontId="0" fillId="0" borderId="0" xfId="0" applyFont="1" applyBorder="1" applyAlignment="1">
      <alignment horizontal="center"/>
    </xf>
    <xf numFmtId="0" fontId="10" fillId="0" borderId="0" xfId="0" applyFont="1" applyAlignment="1">
      <alignment horizontal="left" vertical="center"/>
    </xf>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left" vertical="top"/>
    </xf>
    <xf numFmtId="0" fontId="10" fillId="0" borderId="2" xfId="0" applyFont="1" applyBorder="1" applyAlignment="1">
      <alignment horizontal="left" vertical="top" wrapText="1"/>
    </xf>
    <xf numFmtId="0" fontId="1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top" wrapText="1"/>
    </xf>
    <xf numFmtId="2" fontId="10" fillId="0" borderId="3" xfId="0" applyNumberFormat="1" applyFont="1" applyBorder="1" applyAlignment="1">
      <alignment horizontal="center" vertical="center"/>
    </xf>
    <xf numFmtId="0" fontId="0" fillId="0" borderId="4" xfId="0" applyBorder="1"/>
    <xf numFmtId="0" fontId="10" fillId="0" borderId="3" xfId="0" applyFont="1" applyBorder="1" applyAlignment="1">
      <alignment horizontal="left" vertical="top" wrapText="1"/>
    </xf>
    <xf numFmtId="0" fontId="10" fillId="0" borderId="5" xfId="0" applyFont="1" applyBorder="1" applyAlignment="1">
      <alignment horizontal="left" vertical="top" wrapText="1"/>
    </xf>
    <xf numFmtId="0" fontId="10" fillId="0" borderId="4" xfId="0" applyFont="1" applyBorder="1" applyAlignment="1">
      <alignment horizontal="left" vertical="top" wrapText="1"/>
    </xf>
    <xf numFmtId="2" fontId="10" fillId="0" borderId="4" xfId="0" applyNumberFormat="1" applyFont="1" applyBorder="1" applyAlignment="1">
      <alignment horizontal="center" vertical="center"/>
    </xf>
    <xf numFmtId="2" fontId="10" fillId="0" borderId="6" xfId="0" applyNumberFormat="1" applyFont="1" applyBorder="1" applyAlignment="1">
      <alignment horizontal="center" vertical="center"/>
    </xf>
    <xf numFmtId="0" fontId="10" fillId="0" borderId="0" xfId="0" applyFont="1" applyAlignment="1">
      <alignment horizontal="left" vertical="top" wrapText="1"/>
    </xf>
    <xf numFmtId="2" fontId="10" fillId="0" borderId="0"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justify" vertical="top" wrapText="1"/>
    </xf>
    <xf numFmtId="0" fontId="10" fillId="0" borderId="5" xfId="0" applyFont="1" applyBorder="1" applyAlignment="1">
      <alignment horizontal="justify" vertical="top" wrapText="1"/>
    </xf>
    <xf numFmtId="0" fontId="10" fillId="0" borderId="4" xfId="0" applyFont="1" applyBorder="1" applyAlignment="1">
      <alignment horizontal="justify" vertical="top" wrapText="1"/>
    </xf>
    <xf numFmtId="0" fontId="8" fillId="0" borderId="0" xfId="0" applyFont="1" applyAlignment="1">
      <alignment horizontal="center" vertical="top"/>
    </xf>
    <xf numFmtId="0" fontId="12" fillId="0" borderId="0" xfId="0" applyFont="1" applyAlignment="1">
      <alignment horizontal="left" vertical="center"/>
    </xf>
    <xf numFmtId="0" fontId="15" fillId="0" borderId="0" xfId="2" applyFont="1" applyBorder="1" applyAlignment="1">
      <alignment horizontal="left"/>
    </xf>
    <xf numFmtId="0" fontId="10" fillId="0" borderId="0" xfId="0" applyFont="1" applyAlignment="1">
      <alignment horizontal="left" vertical="top"/>
    </xf>
    <xf numFmtId="0" fontId="12" fillId="0" borderId="0" xfId="0" applyFont="1" applyAlignment="1">
      <alignment horizontal="left" vertical="top" wrapText="1"/>
    </xf>
    <xf numFmtId="0" fontId="12" fillId="0" borderId="0" xfId="0" applyFont="1" applyAlignment="1">
      <alignment horizontal="left" vertical="center" wrapText="1"/>
    </xf>
    <xf numFmtId="0" fontId="18" fillId="0" borderId="1" xfId="0" applyFont="1" applyBorder="1" applyAlignment="1">
      <alignment horizontal="center"/>
    </xf>
    <xf numFmtId="2" fontId="6" fillId="0" borderId="1" xfId="0" applyNumberFormat="1" applyFont="1" applyFill="1" applyBorder="1" applyAlignment="1">
      <alignment horizontal="center" vertical="top"/>
    </xf>
    <xf numFmtId="0" fontId="6"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18" fillId="0" borderId="1" xfId="0" applyFont="1" applyBorder="1" applyAlignment="1">
      <alignment horizontal="right"/>
    </xf>
    <xf numFmtId="0" fontId="31" fillId="0" borderId="1" xfId="0" applyFont="1" applyBorder="1" applyAlignment="1">
      <alignment horizontal="center"/>
    </xf>
    <xf numFmtId="1" fontId="18" fillId="0" borderId="3" xfId="0" applyNumberFormat="1" applyFont="1" applyBorder="1" applyAlignment="1">
      <alignment horizontal="center"/>
    </xf>
    <xf numFmtId="1" fontId="18" fillId="0" borderId="5" xfId="0" applyNumberFormat="1" applyFont="1" applyBorder="1" applyAlignment="1">
      <alignment horizontal="center"/>
    </xf>
    <xf numFmtId="1" fontId="18" fillId="0" borderId="4" xfId="0" applyNumberFormat="1" applyFont="1" applyBorder="1" applyAlignment="1">
      <alignment horizontal="center"/>
    </xf>
    <xf numFmtId="1" fontId="18" fillId="0" borderId="3" xfId="0" applyNumberFormat="1" applyFont="1" applyBorder="1" applyAlignment="1">
      <alignment horizontal="center" wrapText="1"/>
    </xf>
    <xf numFmtId="1" fontId="18" fillId="0" borderId="5" xfId="0" applyNumberFormat="1" applyFont="1" applyBorder="1" applyAlignment="1">
      <alignment horizontal="center" wrapText="1"/>
    </xf>
    <xf numFmtId="1" fontId="18" fillId="0" borderId="4" xfId="0" applyNumberFormat="1" applyFont="1" applyBorder="1" applyAlignment="1">
      <alignment horizontal="center" wrapText="1"/>
    </xf>
    <xf numFmtId="0" fontId="32" fillId="0" borderId="0" xfId="1" applyFont="1" applyBorder="1" applyAlignment="1">
      <alignment horizontal="center" vertical="center" wrapText="1"/>
    </xf>
    <xf numFmtId="0" fontId="40" fillId="0" borderId="1" xfId="1" applyFont="1" applyBorder="1" applyAlignment="1">
      <alignment horizontal="center"/>
    </xf>
    <xf numFmtId="0" fontId="15" fillId="0" borderId="1" xfId="1" applyFont="1" applyBorder="1" applyAlignment="1">
      <alignment horizontal="center" vertical="center"/>
    </xf>
    <xf numFmtId="2" fontId="41" fillId="0" borderId="1" xfId="1" applyNumberFormat="1" applyFont="1" applyBorder="1" applyAlignment="1">
      <alignment horizontal="center" vertical="center"/>
    </xf>
  </cellXfs>
  <cellStyles count="6">
    <cellStyle name="Normal" xfId="0" builtinId="0"/>
    <cellStyle name="Normal 10" xfId="5"/>
    <cellStyle name="Normal 2" xfId="1"/>
    <cellStyle name="Normal 2 10" xfId="4"/>
    <cellStyle name="Normal 5" xfId="2"/>
    <cellStyle name="Normal 5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457200</xdr:colOff>
      <xdr:row>3</xdr:row>
      <xdr:rowOff>104775</xdr:rowOff>
    </xdr:from>
    <xdr:to>
      <xdr:col>9</xdr:col>
      <xdr:colOff>209550</xdr:colOff>
      <xdr:row>30</xdr:row>
      <xdr:rowOff>0</xdr:rowOff>
    </xdr:to>
    <xdr:sp macro="" textlink="">
      <xdr:nvSpPr>
        <xdr:cNvPr id="2" name="WordArt 1"/>
        <xdr:cNvSpPr>
          <a:spLocks noChangeArrowheads="1" noChangeShapeType="1" noTextEdit="1"/>
        </xdr:cNvSpPr>
      </xdr:nvSpPr>
      <xdr:spPr bwMode="auto">
        <a:xfrm>
          <a:off x="457200" y="676275"/>
          <a:ext cx="5715000" cy="5895975"/>
        </a:xfrm>
        <a:prstGeom prst="rect">
          <a:avLst/>
        </a:prstGeom>
      </xdr:spPr>
      <xdr:txBody>
        <a:bodyPr wrap="none" fromWordArt="1">
          <a:prstTxWarp prst="textArchUp">
            <a:avLst>
              <a:gd name="adj" fmla="val 10800000"/>
            </a:avLst>
          </a:prstTxWarp>
        </a:bodyPr>
        <a:lstStyle/>
        <a:p>
          <a:pPr algn="ctr" rtl="0"/>
          <a:r>
            <a:rPr lang="en-US" sz="3600" kern="10" spc="0">
              <a:ln w="9525">
                <a:solidFill>
                  <a:srgbClr val="0000FF"/>
                </a:solidFill>
                <a:round/>
                <a:headEnd/>
                <a:tailEnd/>
              </a:ln>
              <a:solidFill>
                <a:srgbClr val="FF0000"/>
              </a:solidFill>
              <a:effectLst/>
              <a:latin typeface="Arial Black"/>
            </a:rPr>
            <a:t>PUBLIC WORK DEPARTMENT</a:t>
          </a:r>
        </a:p>
      </xdr:txBody>
    </xdr:sp>
    <xdr:clientData/>
  </xdr:twoCellAnchor>
  <xdr:twoCellAnchor>
    <xdr:from>
      <xdr:col>3</xdr:col>
      <xdr:colOff>447675</xdr:colOff>
      <xdr:row>23</xdr:row>
      <xdr:rowOff>188819</xdr:rowOff>
    </xdr:from>
    <xdr:to>
      <xdr:col>6</xdr:col>
      <xdr:colOff>304800</xdr:colOff>
      <xdr:row>26</xdr:row>
      <xdr:rowOff>7844</xdr:rowOff>
    </xdr:to>
    <xdr:sp macro="" textlink="">
      <xdr:nvSpPr>
        <xdr:cNvPr id="3" name="Rectangle 2"/>
        <xdr:cNvSpPr>
          <a:spLocks noChangeArrowheads="1"/>
        </xdr:cNvSpPr>
      </xdr:nvSpPr>
      <xdr:spPr bwMode="auto">
        <a:xfrm>
          <a:off x="2276475" y="5313269"/>
          <a:ext cx="1971675" cy="390525"/>
        </a:xfrm>
        <a:prstGeom prst="rect">
          <a:avLst/>
        </a:prstGeom>
        <a:solidFill>
          <a:srgbClr val="FFFFFF"/>
        </a:solidFill>
        <a:ln w="28575">
          <a:miter lim="800000"/>
          <a:headEnd/>
          <a:tailEnd/>
        </a:ln>
        <a:effectLst/>
        <a:scene3d>
          <a:camera prst="legacyObliqueTopLeft"/>
          <a:lightRig rig="legacyFlat3" dir="t"/>
        </a:scene3d>
        <a:sp3d extrusionH="4302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0" i="0" strike="noStrike">
              <a:solidFill>
                <a:srgbClr val="FF0000"/>
              </a:solidFill>
              <a:latin typeface="Arial"/>
              <a:cs typeface="Arial"/>
            </a:rPr>
            <a:t>Name of work</a:t>
          </a:r>
        </a:p>
      </xdr:txBody>
    </xdr:sp>
    <xdr:clientData/>
  </xdr:twoCellAnchor>
  <xdr:twoCellAnchor>
    <xdr:from>
      <xdr:col>1</xdr:col>
      <xdr:colOff>61633</xdr:colOff>
      <xdr:row>25</xdr:row>
      <xdr:rowOff>105335</xdr:rowOff>
    </xdr:from>
    <xdr:to>
      <xdr:col>3</xdr:col>
      <xdr:colOff>366433</xdr:colOff>
      <xdr:row>25</xdr:row>
      <xdr:rowOff>105335</xdr:rowOff>
    </xdr:to>
    <xdr:sp macro="" textlink="">
      <xdr:nvSpPr>
        <xdr:cNvPr id="4" name="Line 4"/>
        <xdr:cNvSpPr>
          <a:spLocks noChangeShapeType="1"/>
        </xdr:cNvSpPr>
      </xdr:nvSpPr>
      <xdr:spPr bwMode="auto">
        <a:xfrm flipH="1">
          <a:off x="671233" y="5610785"/>
          <a:ext cx="1524000" cy="0"/>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6</xdr:col>
      <xdr:colOff>428622</xdr:colOff>
      <xdr:row>25</xdr:row>
      <xdr:rowOff>114299</xdr:rowOff>
    </xdr:from>
    <xdr:to>
      <xdr:col>9</xdr:col>
      <xdr:colOff>133349</xdr:colOff>
      <xdr:row>25</xdr:row>
      <xdr:rowOff>142874</xdr:rowOff>
    </xdr:to>
    <xdr:sp macro="" textlink="">
      <xdr:nvSpPr>
        <xdr:cNvPr id="5" name="Line 5"/>
        <xdr:cNvSpPr>
          <a:spLocks noChangeShapeType="1"/>
        </xdr:cNvSpPr>
      </xdr:nvSpPr>
      <xdr:spPr bwMode="auto">
        <a:xfrm flipH="1" flipV="1">
          <a:off x="4371972" y="5619749"/>
          <a:ext cx="1724027" cy="28575"/>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1</xdr:col>
      <xdr:colOff>47624</xdr:colOff>
      <xdr:row>25</xdr:row>
      <xdr:rowOff>95250</xdr:rowOff>
    </xdr:from>
    <xdr:to>
      <xdr:col>1</xdr:col>
      <xdr:colOff>57150</xdr:colOff>
      <xdr:row>33</xdr:row>
      <xdr:rowOff>142875</xdr:rowOff>
    </xdr:to>
    <xdr:sp macro="" textlink="">
      <xdr:nvSpPr>
        <xdr:cNvPr id="6" name="Line 6"/>
        <xdr:cNvSpPr>
          <a:spLocks noChangeShapeType="1"/>
        </xdr:cNvSpPr>
      </xdr:nvSpPr>
      <xdr:spPr bwMode="auto">
        <a:xfrm>
          <a:off x="657224" y="5600700"/>
          <a:ext cx="9526" cy="1857375"/>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9</xdr:col>
      <xdr:colOff>161925</xdr:colOff>
      <xdr:row>25</xdr:row>
      <xdr:rowOff>142874</xdr:rowOff>
    </xdr:from>
    <xdr:to>
      <xdr:col>9</xdr:col>
      <xdr:colOff>171450</xdr:colOff>
      <xdr:row>34</xdr:row>
      <xdr:rowOff>76200</xdr:rowOff>
    </xdr:to>
    <xdr:sp macro="" textlink="">
      <xdr:nvSpPr>
        <xdr:cNvPr id="7" name="Line 7"/>
        <xdr:cNvSpPr>
          <a:spLocks noChangeShapeType="1"/>
        </xdr:cNvSpPr>
      </xdr:nvSpPr>
      <xdr:spPr bwMode="auto">
        <a:xfrm>
          <a:off x="6124575" y="5648324"/>
          <a:ext cx="9525" cy="1990726"/>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1</xdr:col>
      <xdr:colOff>209550</xdr:colOff>
      <xdr:row>34</xdr:row>
      <xdr:rowOff>38100</xdr:rowOff>
    </xdr:from>
    <xdr:to>
      <xdr:col>9</xdr:col>
      <xdr:colOff>152400</xdr:colOff>
      <xdr:row>34</xdr:row>
      <xdr:rowOff>38100</xdr:rowOff>
    </xdr:to>
    <xdr:sp macro="" textlink="">
      <xdr:nvSpPr>
        <xdr:cNvPr id="8" name="Line 8"/>
        <xdr:cNvSpPr>
          <a:spLocks noChangeShapeType="1"/>
        </xdr:cNvSpPr>
      </xdr:nvSpPr>
      <xdr:spPr bwMode="auto">
        <a:xfrm flipV="1">
          <a:off x="819150" y="7600950"/>
          <a:ext cx="5295900" cy="0"/>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0</xdr:col>
      <xdr:colOff>47625</xdr:colOff>
      <xdr:row>1</xdr:row>
      <xdr:rowOff>0</xdr:rowOff>
    </xdr:from>
    <xdr:to>
      <xdr:col>9</xdr:col>
      <xdr:colOff>628650</xdr:colOff>
      <xdr:row>1</xdr:row>
      <xdr:rowOff>0</xdr:rowOff>
    </xdr:to>
    <xdr:sp macro="" textlink="">
      <xdr:nvSpPr>
        <xdr:cNvPr id="9" name="Line 9"/>
        <xdr:cNvSpPr>
          <a:spLocks noChangeShapeType="1"/>
        </xdr:cNvSpPr>
      </xdr:nvSpPr>
      <xdr:spPr bwMode="auto">
        <a:xfrm>
          <a:off x="47625" y="190500"/>
          <a:ext cx="6543675" cy="0"/>
        </a:xfrm>
        <a:prstGeom prst="line">
          <a:avLst/>
        </a:prstGeom>
        <a:noFill/>
        <a:ln w="9525">
          <a:solidFill>
            <a:srgbClr val="00FF00"/>
          </a:solidFill>
          <a:round/>
          <a:headEnd/>
          <a:tailEnd/>
        </a:ln>
      </xdr:spPr>
    </xdr:sp>
    <xdr:clientData/>
  </xdr:twoCellAnchor>
  <xdr:twoCellAnchor>
    <xdr:from>
      <xdr:col>0</xdr:col>
      <xdr:colOff>95250</xdr:colOff>
      <xdr:row>1</xdr:row>
      <xdr:rowOff>57150</xdr:rowOff>
    </xdr:from>
    <xdr:to>
      <xdr:col>9</xdr:col>
      <xdr:colOff>581025</xdr:colOff>
      <xdr:row>1</xdr:row>
      <xdr:rowOff>57150</xdr:rowOff>
    </xdr:to>
    <xdr:sp macro="" textlink="">
      <xdr:nvSpPr>
        <xdr:cNvPr id="10" name="Line 10"/>
        <xdr:cNvSpPr>
          <a:spLocks noChangeShapeType="1"/>
        </xdr:cNvSpPr>
      </xdr:nvSpPr>
      <xdr:spPr bwMode="auto">
        <a:xfrm>
          <a:off x="95250" y="247650"/>
          <a:ext cx="6448425" cy="0"/>
        </a:xfrm>
        <a:prstGeom prst="line">
          <a:avLst/>
        </a:prstGeom>
        <a:noFill/>
        <a:ln w="38100">
          <a:solidFill>
            <a:srgbClr val="FF0000"/>
          </a:solidFill>
          <a:prstDash val="dash"/>
          <a:round/>
          <a:headEnd/>
          <a:tailEnd/>
        </a:ln>
      </xdr:spPr>
    </xdr:sp>
    <xdr:clientData/>
  </xdr:twoCellAnchor>
  <xdr:twoCellAnchor>
    <xdr:from>
      <xdr:col>9</xdr:col>
      <xdr:colOff>561975</xdr:colOff>
      <xdr:row>1</xdr:row>
      <xdr:rowOff>47625</xdr:rowOff>
    </xdr:from>
    <xdr:to>
      <xdr:col>9</xdr:col>
      <xdr:colOff>581025</xdr:colOff>
      <xdr:row>46</xdr:row>
      <xdr:rowOff>133350</xdr:rowOff>
    </xdr:to>
    <xdr:sp macro="" textlink="">
      <xdr:nvSpPr>
        <xdr:cNvPr id="11" name="Line 11"/>
        <xdr:cNvSpPr>
          <a:spLocks noChangeShapeType="1"/>
        </xdr:cNvSpPr>
      </xdr:nvSpPr>
      <xdr:spPr bwMode="auto">
        <a:xfrm flipH="1">
          <a:off x="6524625" y="238125"/>
          <a:ext cx="19050" cy="10163175"/>
        </a:xfrm>
        <a:prstGeom prst="line">
          <a:avLst/>
        </a:prstGeom>
        <a:noFill/>
        <a:ln w="38100">
          <a:solidFill>
            <a:srgbClr val="FF0000"/>
          </a:solidFill>
          <a:prstDash val="dash"/>
          <a:round/>
          <a:headEnd/>
          <a:tailEnd/>
        </a:ln>
      </xdr:spPr>
    </xdr:sp>
    <xdr:clientData/>
  </xdr:twoCellAnchor>
  <xdr:twoCellAnchor>
    <xdr:from>
      <xdr:col>9</xdr:col>
      <xdr:colOff>638175</xdr:colOff>
      <xdr:row>0</xdr:row>
      <xdr:rowOff>152400</xdr:rowOff>
    </xdr:from>
    <xdr:to>
      <xdr:col>9</xdr:col>
      <xdr:colOff>638175</xdr:colOff>
      <xdr:row>47</xdr:row>
      <xdr:rowOff>38100</xdr:rowOff>
    </xdr:to>
    <xdr:sp macro="" textlink="">
      <xdr:nvSpPr>
        <xdr:cNvPr id="12" name="Line 12"/>
        <xdr:cNvSpPr>
          <a:spLocks noChangeShapeType="1"/>
        </xdr:cNvSpPr>
      </xdr:nvSpPr>
      <xdr:spPr bwMode="auto">
        <a:xfrm flipH="1">
          <a:off x="6600825" y="152400"/>
          <a:ext cx="0" cy="10344150"/>
        </a:xfrm>
        <a:prstGeom prst="line">
          <a:avLst/>
        </a:prstGeom>
        <a:noFill/>
        <a:ln w="12700">
          <a:solidFill>
            <a:srgbClr val="00FF00"/>
          </a:solidFill>
          <a:round/>
          <a:headEnd/>
          <a:tailEnd/>
        </a:ln>
      </xdr:spPr>
    </xdr:sp>
    <xdr:clientData/>
  </xdr:twoCellAnchor>
  <xdr:twoCellAnchor>
    <xdr:from>
      <xdr:col>0</xdr:col>
      <xdr:colOff>95250</xdr:colOff>
      <xdr:row>1</xdr:row>
      <xdr:rowOff>47625</xdr:rowOff>
    </xdr:from>
    <xdr:to>
      <xdr:col>0</xdr:col>
      <xdr:colOff>104775</xdr:colOff>
      <xdr:row>46</xdr:row>
      <xdr:rowOff>152400</xdr:rowOff>
    </xdr:to>
    <xdr:sp macro="" textlink="">
      <xdr:nvSpPr>
        <xdr:cNvPr id="13" name="Line 13"/>
        <xdr:cNvSpPr>
          <a:spLocks noChangeShapeType="1"/>
        </xdr:cNvSpPr>
      </xdr:nvSpPr>
      <xdr:spPr bwMode="auto">
        <a:xfrm flipH="1">
          <a:off x="95250" y="238125"/>
          <a:ext cx="9525" cy="10182225"/>
        </a:xfrm>
        <a:prstGeom prst="line">
          <a:avLst/>
        </a:prstGeom>
        <a:noFill/>
        <a:ln w="38100">
          <a:solidFill>
            <a:srgbClr val="FF0000"/>
          </a:solidFill>
          <a:prstDash val="dash"/>
          <a:round/>
          <a:headEnd/>
          <a:tailEnd/>
        </a:ln>
      </xdr:spPr>
    </xdr:sp>
    <xdr:clientData/>
  </xdr:twoCellAnchor>
  <xdr:twoCellAnchor>
    <xdr:from>
      <xdr:col>0</xdr:col>
      <xdr:colOff>47625</xdr:colOff>
      <xdr:row>1</xdr:row>
      <xdr:rowOff>0</xdr:rowOff>
    </xdr:from>
    <xdr:to>
      <xdr:col>0</xdr:col>
      <xdr:colOff>47625</xdr:colOff>
      <xdr:row>47</xdr:row>
      <xdr:rowOff>19050</xdr:rowOff>
    </xdr:to>
    <xdr:sp macro="" textlink="">
      <xdr:nvSpPr>
        <xdr:cNvPr id="14" name="Line 14"/>
        <xdr:cNvSpPr>
          <a:spLocks noChangeShapeType="1"/>
        </xdr:cNvSpPr>
      </xdr:nvSpPr>
      <xdr:spPr bwMode="auto">
        <a:xfrm flipH="1">
          <a:off x="47625" y="190500"/>
          <a:ext cx="0" cy="10287000"/>
        </a:xfrm>
        <a:prstGeom prst="line">
          <a:avLst/>
        </a:prstGeom>
        <a:noFill/>
        <a:ln w="12700">
          <a:solidFill>
            <a:srgbClr val="00FF00"/>
          </a:solidFill>
          <a:round/>
          <a:headEnd/>
          <a:tailEnd/>
        </a:ln>
      </xdr:spPr>
    </xdr:sp>
    <xdr:clientData/>
  </xdr:twoCellAnchor>
  <xdr:twoCellAnchor>
    <xdr:from>
      <xdr:col>0</xdr:col>
      <xdr:colOff>47625</xdr:colOff>
      <xdr:row>47</xdr:row>
      <xdr:rowOff>38100</xdr:rowOff>
    </xdr:from>
    <xdr:to>
      <xdr:col>9</xdr:col>
      <xdr:colOff>628650</xdr:colOff>
      <xdr:row>47</xdr:row>
      <xdr:rowOff>38100</xdr:rowOff>
    </xdr:to>
    <xdr:sp macro="" textlink="">
      <xdr:nvSpPr>
        <xdr:cNvPr id="15" name="Line 15"/>
        <xdr:cNvSpPr>
          <a:spLocks noChangeShapeType="1"/>
        </xdr:cNvSpPr>
      </xdr:nvSpPr>
      <xdr:spPr bwMode="auto">
        <a:xfrm>
          <a:off x="47625" y="10496550"/>
          <a:ext cx="6543675" cy="0"/>
        </a:xfrm>
        <a:prstGeom prst="line">
          <a:avLst/>
        </a:prstGeom>
        <a:noFill/>
        <a:ln w="9525">
          <a:solidFill>
            <a:srgbClr val="00FF00"/>
          </a:solidFill>
          <a:round/>
          <a:headEnd/>
          <a:tailEnd/>
        </a:ln>
      </xdr:spPr>
    </xdr:sp>
    <xdr:clientData/>
  </xdr:twoCellAnchor>
  <xdr:twoCellAnchor>
    <xdr:from>
      <xdr:col>0</xdr:col>
      <xdr:colOff>95250</xdr:colOff>
      <xdr:row>46</xdr:row>
      <xdr:rowOff>142875</xdr:rowOff>
    </xdr:from>
    <xdr:to>
      <xdr:col>9</xdr:col>
      <xdr:colOff>581025</xdr:colOff>
      <xdr:row>46</xdr:row>
      <xdr:rowOff>142875</xdr:rowOff>
    </xdr:to>
    <xdr:sp macro="" textlink="">
      <xdr:nvSpPr>
        <xdr:cNvPr id="16" name="Line 16"/>
        <xdr:cNvSpPr>
          <a:spLocks noChangeShapeType="1"/>
        </xdr:cNvSpPr>
      </xdr:nvSpPr>
      <xdr:spPr bwMode="auto">
        <a:xfrm>
          <a:off x="95250" y="10410825"/>
          <a:ext cx="6448425" cy="0"/>
        </a:xfrm>
        <a:prstGeom prst="line">
          <a:avLst/>
        </a:prstGeom>
        <a:noFill/>
        <a:ln w="38100">
          <a:solidFill>
            <a:srgbClr val="FF0000"/>
          </a:solidFill>
          <a:prstDash val="dash"/>
          <a:round/>
          <a:headEnd/>
          <a:tailEnd/>
        </a:ln>
      </xdr:spPr>
    </xdr:sp>
    <xdr:clientData/>
  </xdr:twoCellAnchor>
  <xdr:twoCellAnchor>
    <xdr:from>
      <xdr:col>0</xdr:col>
      <xdr:colOff>85725</xdr:colOff>
      <xdr:row>42</xdr:row>
      <xdr:rowOff>28575</xdr:rowOff>
    </xdr:from>
    <xdr:to>
      <xdr:col>9</xdr:col>
      <xdr:colOff>571500</xdr:colOff>
      <xdr:row>42</xdr:row>
      <xdr:rowOff>28575</xdr:rowOff>
    </xdr:to>
    <xdr:sp macro="" textlink="">
      <xdr:nvSpPr>
        <xdr:cNvPr id="17" name="Line 17"/>
        <xdr:cNvSpPr>
          <a:spLocks noChangeShapeType="1"/>
        </xdr:cNvSpPr>
      </xdr:nvSpPr>
      <xdr:spPr bwMode="auto">
        <a:xfrm>
          <a:off x="85725" y="9420225"/>
          <a:ext cx="6448425" cy="0"/>
        </a:xfrm>
        <a:prstGeom prst="line">
          <a:avLst/>
        </a:prstGeom>
        <a:noFill/>
        <a:ln w="38100">
          <a:solidFill>
            <a:srgbClr val="FF0000"/>
          </a:solidFill>
          <a:prstDash val="dash"/>
          <a:round/>
          <a:headEnd/>
          <a:tailEnd/>
        </a:ln>
      </xdr:spPr>
    </xdr:sp>
    <xdr:clientData/>
  </xdr:twoCellAnchor>
  <xdr:twoCellAnchor>
    <xdr:from>
      <xdr:col>0</xdr:col>
      <xdr:colOff>95250</xdr:colOff>
      <xdr:row>42</xdr:row>
      <xdr:rowOff>66675</xdr:rowOff>
    </xdr:from>
    <xdr:to>
      <xdr:col>9</xdr:col>
      <xdr:colOff>542925</xdr:colOff>
      <xdr:row>42</xdr:row>
      <xdr:rowOff>66675</xdr:rowOff>
    </xdr:to>
    <xdr:sp macro="" textlink="">
      <xdr:nvSpPr>
        <xdr:cNvPr id="18" name="Line 18"/>
        <xdr:cNvSpPr>
          <a:spLocks noChangeShapeType="1"/>
        </xdr:cNvSpPr>
      </xdr:nvSpPr>
      <xdr:spPr bwMode="auto">
        <a:xfrm>
          <a:off x="95250" y="9458325"/>
          <a:ext cx="6410325" cy="0"/>
        </a:xfrm>
        <a:prstGeom prst="line">
          <a:avLst/>
        </a:prstGeom>
        <a:noFill/>
        <a:ln w="9525">
          <a:solidFill>
            <a:srgbClr val="00FF00"/>
          </a:solidFill>
          <a:round/>
          <a:headEnd/>
          <a:tailEnd/>
        </a:ln>
      </xdr:spPr>
    </xdr:sp>
    <xdr:clientData/>
  </xdr:twoCellAnchor>
  <xdr:twoCellAnchor>
    <xdr:from>
      <xdr:col>4</xdr:col>
      <xdr:colOff>142461</xdr:colOff>
      <xdr:row>10</xdr:row>
      <xdr:rowOff>86967</xdr:rowOff>
    </xdr:from>
    <xdr:to>
      <xdr:col>5</xdr:col>
      <xdr:colOff>752061</xdr:colOff>
      <xdr:row>16</xdr:row>
      <xdr:rowOff>86967</xdr:rowOff>
    </xdr:to>
    <xdr:pic>
      <xdr:nvPicPr>
        <xdr:cNvPr id="20"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542761" y="1991967"/>
          <a:ext cx="1314450" cy="1143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260257</xdr:colOff>
      <xdr:row>23</xdr:row>
      <xdr:rowOff>19050</xdr:rowOff>
    </xdr:from>
    <xdr:ext cx="184730" cy="254493"/>
    <xdr:sp macro="" textlink="">
      <xdr:nvSpPr>
        <xdr:cNvPr id="2" name="TextBox 1"/>
        <xdr:cNvSpPr txBox="1"/>
      </xdr:nvSpPr>
      <xdr:spPr>
        <a:xfrm>
          <a:off x="2555782" y="533400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12</xdr:col>
      <xdr:colOff>141706</xdr:colOff>
      <xdr:row>23</xdr:row>
      <xdr:rowOff>114300</xdr:rowOff>
    </xdr:from>
    <xdr:ext cx="184730" cy="254493"/>
    <xdr:sp macro="" textlink="">
      <xdr:nvSpPr>
        <xdr:cNvPr id="3" name="TextBox 2"/>
        <xdr:cNvSpPr txBox="1"/>
      </xdr:nvSpPr>
      <xdr:spPr>
        <a:xfrm>
          <a:off x="7342606" y="54292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2</xdr:col>
      <xdr:colOff>476250</xdr:colOff>
      <xdr:row>66</xdr:row>
      <xdr:rowOff>19050</xdr:rowOff>
    </xdr:from>
    <xdr:ext cx="1905394" cy="578813"/>
    <xdr:sp macro="" textlink="">
      <xdr:nvSpPr>
        <xdr:cNvPr id="4" name="TextBox 3"/>
        <xdr:cNvSpPr txBox="1"/>
      </xdr:nvSpPr>
      <xdr:spPr>
        <a:xfrm>
          <a:off x="1695450" y="15706725"/>
          <a:ext cx="1905394" cy="5788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100" b="1">
              <a:latin typeface="Times New Roman" pitchFamily="18" charset="0"/>
              <a:cs typeface="Times New Roman" pitchFamily="18" charset="0"/>
            </a:rPr>
            <a:t>Sub-Divisional Officer</a:t>
          </a:r>
        </a:p>
        <a:p>
          <a:pPr algn="ctr"/>
          <a:r>
            <a:rPr lang="en-US" sz="1100" b="1">
              <a:latin typeface="Times New Roman" pitchFamily="18" charset="0"/>
              <a:cs typeface="Times New Roman" pitchFamily="18" charset="0"/>
            </a:rPr>
            <a:t>P.W.D.(B/R) Sub Divn. no. 1</a:t>
          </a:r>
        </a:p>
        <a:p>
          <a:pPr algn="ctr"/>
          <a:r>
            <a:rPr lang="en-US" sz="1100" b="1">
              <a:latin typeface="Times New Roman" pitchFamily="18" charset="0"/>
              <a:cs typeface="Times New Roman" pitchFamily="18" charset="0"/>
            </a:rPr>
            <a:t>Bilaspur (C.G.)</a:t>
          </a:r>
        </a:p>
      </xdr:txBody>
    </xdr:sp>
    <xdr:clientData/>
  </xdr:oneCellAnchor>
  <xdr:oneCellAnchor>
    <xdr:from>
      <xdr:col>7</xdr:col>
      <xdr:colOff>683557</xdr:colOff>
      <xdr:row>66</xdr:row>
      <xdr:rowOff>0</xdr:rowOff>
    </xdr:from>
    <xdr:ext cx="1634679" cy="578813"/>
    <xdr:sp macro="" textlink="">
      <xdr:nvSpPr>
        <xdr:cNvPr id="5" name="TextBox 4"/>
        <xdr:cNvSpPr txBox="1"/>
      </xdr:nvSpPr>
      <xdr:spPr>
        <a:xfrm>
          <a:off x="4217332" y="15687675"/>
          <a:ext cx="1634679" cy="5788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100" b="1">
              <a:latin typeface="Times New Roman" pitchFamily="18" charset="0"/>
              <a:cs typeface="Times New Roman" pitchFamily="18" charset="0"/>
            </a:rPr>
            <a:t>Executive Engineer</a:t>
          </a:r>
        </a:p>
        <a:p>
          <a:pPr algn="ctr"/>
          <a:r>
            <a:rPr lang="en-US" sz="1100" b="1">
              <a:latin typeface="Times New Roman" pitchFamily="18" charset="0"/>
              <a:cs typeface="Times New Roman" pitchFamily="18" charset="0"/>
            </a:rPr>
            <a:t>P.W.D.(B/R) Divn. no. 1</a:t>
          </a:r>
        </a:p>
        <a:p>
          <a:pPr algn="ctr"/>
          <a:r>
            <a:rPr lang="en-US" sz="1100" b="1">
              <a:latin typeface="Times New Roman" pitchFamily="18" charset="0"/>
              <a:cs typeface="Times New Roman" pitchFamily="18" charset="0"/>
            </a:rPr>
            <a:t>Bilaspur (C.G.)</a:t>
          </a:r>
        </a:p>
      </xdr:txBody>
    </xdr:sp>
    <xdr:clientData/>
  </xdr:oneCellAnchor>
  <xdr:oneCellAnchor>
    <xdr:from>
      <xdr:col>7</xdr:col>
      <xdr:colOff>587245</xdr:colOff>
      <xdr:row>23</xdr:row>
      <xdr:rowOff>171450</xdr:rowOff>
    </xdr:from>
    <xdr:ext cx="184730" cy="254493"/>
    <xdr:sp macro="" textlink="">
      <xdr:nvSpPr>
        <xdr:cNvPr id="6" name="TextBox 5"/>
        <xdr:cNvSpPr txBox="1"/>
      </xdr:nvSpPr>
      <xdr:spPr>
        <a:xfrm>
          <a:off x="4121020" y="64103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3</xdr:col>
      <xdr:colOff>353029</xdr:colOff>
      <xdr:row>25</xdr:row>
      <xdr:rowOff>142875</xdr:rowOff>
    </xdr:from>
    <xdr:ext cx="184730" cy="254493"/>
    <xdr:sp macro="" textlink="">
      <xdr:nvSpPr>
        <xdr:cNvPr id="7" name="TextBox 6"/>
        <xdr:cNvSpPr txBox="1"/>
      </xdr:nvSpPr>
      <xdr:spPr>
        <a:xfrm>
          <a:off x="2181829" y="58388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2</xdr:col>
      <xdr:colOff>962629</xdr:colOff>
      <xdr:row>22</xdr:row>
      <xdr:rowOff>142875</xdr:rowOff>
    </xdr:from>
    <xdr:ext cx="184730" cy="254493"/>
    <xdr:sp macro="" textlink="">
      <xdr:nvSpPr>
        <xdr:cNvPr id="8" name="TextBox 7"/>
        <xdr:cNvSpPr txBox="1"/>
      </xdr:nvSpPr>
      <xdr:spPr>
        <a:xfrm>
          <a:off x="1829404" y="52673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5</xdr:col>
      <xdr:colOff>153004</xdr:colOff>
      <xdr:row>22</xdr:row>
      <xdr:rowOff>142875</xdr:rowOff>
    </xdr:from>
    <xdr:ext cx="184730" cy="254493"/>
    <xdr:sp macro="" textlink="">
      <xdr:nvSpPr>
        <xdr:cNvPr id="9" name="TextBox 8"/>
        <xdr:cNvSpPr txBox="1"/>
      </xdr:nvSpPr>
      <xdr:spPr>
        <a:xfrm>
          <a:off x="2810479" y="52673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4</xdr:col>
      <xdr:colOff>260257</xdr:colOff>
      <xdr:row>18</xdr:row>
      <xdr:rowOff>19050</xdr:rowOff>
    </xdr:from>
    <xdr:ext cx="184730" cy="254493"/>
    <xdr:sp macro="" textlink="">
      <xdr:nvSpPr>
        <xdr:cNvPr id="10" name="TextBox 9"/>
        <xdr:cNvSpPr txBox="1"/>
      </xdr:nvSpPr>
      <xdr:spPr>
        <a:xfrm>
          <a:off x="2555782" y="457200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3</xdr:col>
      <xdr:colOff>353029</xdr:colOff>
      <xdr:row>19</xdr:row>
      <xdr:rowOff>142875</xdr:rowOff>
    </xdr:from>
    <xdr:ext cx="184730" cy="254493"/>
    <xdr:sp macro="" textlink="">
      <xdr:nvSpPr>
        <xdr:cNvPr id="11" name="TextBox 10"/>
        <xdr:cNvSpPr txBox="1"/>
      </xdr:nvSpPr>
      <xdr:spPr>
        <a:xfrm>
          <a:off x="2181829" y="48863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2</xdr:col>
      <xdr:colOff>563592</xdr:colOff>
      <xdr:row>24</xdr:row>
      <xdr:rowOff>31091</xdr:rowOff>
    </xdr:from>
    <xdr:ext cx="184730" cy="254493"/>
    <xdr:sp macro="" textlink="">
      <xdr:nvSpPr>
        <xdr:cNvPr id="12" name="TextBox 11"/>
        <xdr:cNvSpPr txBox="1"/>
      </xdr:nvSpPr>
      <xdr:spPr>
        <a:xfrm>
          <a:off x="1782792" y="6460466"/>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9</xdr:col>
      <xdr:colOff>260257</xdr:colOff>
      <xdr:row>24</xdr:row>
      <xdr:rowOff>19050</xdr:rowOff>
    </xdr:from>
    <xdr:ext cx="184730" cy="254493"/>
    <xdr:sp macro="" textlink="">
      <xdr:nvSpPr>
        <xdr:cNvPr id="13" name="TextBox 12"/>
        <xdr:cNvSpPr txBox="1"/>
      </xdr:nvSpPr>
      <xdr:spPr>
        <a:xfrm>
          <a:off x="5632357" y="552450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7</xdr:col>
      <xdr:colOff>962629</xdr:colOff>
      <xdr:row>23</xdr:row>
      <xdr:rowOff>142875</xdr:rowOff>
    </xdr:from>
    <xdr:ext cx="184730" cy="254493"/>
    <xdr:sp macro="" textlink="">
      <xdr:nvSpPr>
        <xdr:cNvPr id="14" name="TextBox 13"/>
        <xdr:cNvSpPr txBox="1"/>
      </xdr:nvSpPr>
      <xdr:spPr>
        <a:xfrm>
          <a:off x="4496404" y="54578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10</xdr:col>
      <xdr:colOff>153004</xdr:colOff>
      <xdr:row>23</xdr:row>
      <xdr:rowOff>142875</xdr:rowOff>
    </xdr:from>
    <xdr:ext cx="184730" cy="254493"/>
    <xdr:sp macro="" textlink="">
      <xdr:nvSpPr>
        <xdr:cNvPr id="15" name="TextBox 14"/>
        <xdr:cNvSpPr txBox="1"/>
      </xdr:nvSpPr>
      <xdr:spPr>
        <a:xfrm>
          <a:off x="6134704" y="54578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16</xdr:col>
      <xdr:colOff>172054</xdr:colOff>
      <xdr:row>25</xdr:row>
      <xdr:rowOff>38100</xdr:rowOff>
    </xdr:from>
    <xdr:ext cx="184730" cy="254493"/>
    <xdr:sp macro="" textlink="">
      <xdr:nvSpPr>
        <xdr:cNvPr id="16" name="TextBox 15"/>
        <xdr:cNvSpPr txBox="1"/>
      </xdr:nvSpPr>
      <xdr:spPr>
        <a:xfrm>
          <a:off x="9906604" y="57340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twoCellAnchor editAs="oneCell">
    <xdr:from>
      <xdr:col>7</xdr:col>
      <xdr:colOff>342900</xdr:colOff>
      <xdr:row>24</xdr:row>
      <xdr:rowOff>123825</xdr:rowOff>
    </xdr:from>
    <xdr:to>
      <xdr:col>9</xdr:col>
      <xdr:colOff>95250</xdr:colOff>
      <xdr:row>29</xdr:row>
      <xdr:rowOff>28575</xdr:rowOff>
    </xdr:to>
    <xdr:sp macro="" textlink="">
      <xdr:nvSpPr>
        <xdr:cNvPr id="17" name="Text Box 3"/>
        <xdr:cNvSpPr txBox="1">
          <a:spLocks noChangeArrowheads="1"/>
        </xdr:cNvSpPr>
      </xdr:nvSpPr>
      <xdr:spPr bwMode="auto">
        <a:xfrm>
          <a:off x="3876675" y="6553200"/>
          <a:ext cx="1590675" cy="85725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Arial"/>
              <a:cs typeface="Arial"/>
            </a:rPr>
            <a:t>Executive Engineer,</a:t>
          </a:r>
        </a:p>
        <a:p>
          <a:pPr algn="ctr" rtl="1">
            <a:defRPr sz="1000"/>
          </a:pPr>
          <a:r>
            <a:rPr lang="en-US" sz="1100" b="1" i="0" strike="noStrike">
              <a:solidFill>
                <a:srgbClr val="000000"/>
              </a:solidFill>
              <a:latin typeface="Arial"/>
              <a:cs typeface="Arial"/>
            </a:rPr>
            <a:t>P.W.D. Division</a:t>
          </a:r>
        </a:p>
        <a:p>
          <a:pPr algn="ctr" rtl="1">
            <a:defRPr sz="1000"/>
          </a:pPr>
          <a:r>
            <a:rPr lang="en-US" sz="1100" b="1" i="0" strike="noStrike">
              <a:solidFill>
                <a:srgbClr val="000000"/>
              </a:solidFill>
              <a:latin typeface="Arial"/>
              <a:cs typeface="Arial"/>
            </a:rPr>
            <a:t>Kawardha</a:t>
          </a:r>
        </a:p>
      </xdr:txBody>
    </xdr:sp>
    <xdr:clientData/>
  </xdr:twoCellAnchor>
  <xdr:twoCellAnchor editAs="oneCell">
    <xdr:from>
      <xdr:col>2</xdr:col>
      <xdr:colOff>428624</xdr:colOff>
      <xdr:row>24</xdr:row>
      <xdr:rowOff>133350</xdr:rowOff>
    </xdr:from>
    <xdr:to>
      <xdr:col>5</xdr:col>
      <xdr:colOff>438149</xdr:colOff>
      <xdr:row>28</xdr:row>
      <xdr:rowOff>19050</xdr:rowOff>
    </xdr:to>
    <xdr:sp macro="" textlink="">
      <xdr:nvSpPr>
        <xdr:cNvPr id="18" name="Text Box 2"/>
        <xdr:cNvSpPr txBox="1">
          <a:spLocks noChangeArrowheads="1"/>
        </xdr:cNvSpPr>
      </xdr:nvSpPr>
      <xdr:spPr bwMode="auto">
        <a:xfrm flipH="1">
          <a:off x="1647824" y="6562725"/>
          <a:ext cx="1447800" cy="64770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Sub-Divisional Officer </a:t>
          </a:r>
        </a:p>
        <a:p>
          <a:pPr algn="ctr" rtl="1">
            <a:defRPr sz="1000"/>
          </a:pPr>
          <a:r>
            <a:rPr lang="en-US" sz="1000" b="1" i="0" strike="noStrike">
              <a:solidFill>
                <a:srgbClr val="000000"/>
              </a:solidFill>
              <a:latin typeface="Arial"/>
              <a:cs typeface="Arial"/>
            </a:rPr>
            <a:t>P.W.D. Sub-Division</a:t>
          </a:r>
        </a:p>
        <a:p>
          <a:pPr algn="ctr" rtl="1">
            <a:defRPr sz="1000"/>
          </a:pPr>
          <a:r>
            <a:rPr lang="en-US" sz="1000" b="1" i="0" strike="noStrike">
              <a:solidFill>
                <a:srgbClr val="000000"/>
              </a:solidFill>
              <a:latin typeface="Arial"/>
              <a:cs typeface="Arial"/>
            </a:rPr>
            <a:t>Pandariya</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153004</xdr:colOff>
      <xdr:row>23</xdr:row>
      <xdr:rowOff>142875</xdr:rowOff>
    </xdr:from>
    <xdr:ext cx="184730" cy="254493"/>
    <xdr:sp macro="" textlink="">
      <xdr:nvSpPr>
        <xdr:cNvPr id="2" name="TextBox 1"/>
        <xdr:cNvSpPr txBox="1"/>
      </xdr:nvSpPr>
      <xdr:spPr>
        <a:xfrm>
          <a:off x="1924654" y="894397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8</xdr:col>
      <xdr:colOff>255704</xdr:colOff>
      <xdr:row>23</xdr:row>
      <xdr:rowOff>171450</xdr:rowOff>
    </xdr:from>
    <xdr:ext cx="184730" cy="254493"/>
    <xdr:sp macro="" textlink="">
      <xdr:nvSpPr>
        <xdr:cNvPr id="3" name="TextBox 2"/>
        <xdr:cNvSpPr txBox="1"/>
      </xdr:nvSpPr>
      <xdr:spPr>
        <a:xfrm>
          <a:off x="4113329" y="89725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4</xdr:col>
      <xdr:colOff>260257</xdr:colOff>
      <xdr:row>20</xdr:row>
      <xdr:rowOff>19050</xdr:rowOff>
    </xdr:from>
    <xdr:ext cx="184730" cy="254493"/>
    <xdr:sp macro="" textlink="">
      <xdr:nvSpPr>
        <xdr:cNvPr id="4" name="TextBox 3"/>
        <xdr:cNvSpPr txBox="1"/>
      </xdr:nvSpPr>
      <xdr:spPr>
        <a:xfrm>
          <a:off x="1508032" y="82486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3</xdr:col>
      <xdr:colOff>353029</xdr:colOff>
      <xdr:row>21</xdr:row>
      <xdr:rowOff>142875</xdr:rowOff>
    </xdr:from>
    <xdr:ext cx="184730" cy="254493"/>
    <xdr:sp macro="" textlink="">
      <xdr:nvSpPr>
        <xdr:cNvPr id="5" name="TextBox 4"/>
        <xdr:cNvSpPr txBox="1"/>
      </xdr:nvSpPr>
      <xdr:spPr>
        <a:xfrm>
          <a:off x="1248379" y="856297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7</xdr:col>
      <xdr:colOff>865304</xdr:colOff>
      <xdr:row>21</xdr:row>
      <xdr:rowOff>171450</xdr:rowOff>
    </xdr:from>
    <xdr:ext cx="184730" cy="254493"/>
    <xdr:sp macro="" textlink="">
      <xdr:nvSpPr>
        <xdr:cNvPr id="6" name="TextBox 5"/>
        <xdr:cNvSpPr txBox="1"/>
      </xdr:nvSpPr>
      <xdr:spPr>
        <a:xfrm>
          <a:off x="3856154" y="85915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3</xdr:col>
      <xdr:colOff>1617</xdr:colOff>
      <xdr:row>21</xdr:row>
      <xdr:rowOff>135866</xdr:rowOff>
    </xdr:from>
    <xdr:ext cx="2036733" cy="578813"/>
    <xdr:sp macro="" textlink="">
      <xdr:nvSpPr>
        <xdr:cNvPr id="7" name="TextBox 6"/>
        <xdr:cNvSpPr txBox="1"/>
      </xdr:nvSpPr>
      <xdr:spPr>
        <a:xfrm>
          <a:off x="1106517" y="8575016"/>
          <a:ext cx="2036733" cy="57881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100" b="1">
              <a:latin typeface="Times New Roman" pitchFamily="18" charset="0"/>
              <a:cs typeface="Times New Roman" pitchFamily="18" charset="0"/>
            </a:rPr>
            <a:t>Sub-Divisional Officer</a:t>
          </a:r>
        </a:p>
        <a:p>
          <a:pPr algn="ctr"/>
          <a:r>
            <a:rPr lang="en-US" sz="1100" b="0">
              <a:latin typeface="Times New Roman" pitchFamily="18" charset="0"/>
              <a:cs typeface="Times New Roman" pitchFamily="18" charset="0"/>
            </a:rPr>
            <a:t>P.W.D.(B/R) Sub Divn. pandariya (C.G.)</a:t>
          </a:r>
        </a:p>
      </xdr:txBody>
    </xdr:sp>
    <xdr:clientData/>
  </xdr:oneCellAnchor>
  <xdr:oneCellAnchor>
    <xdr:from>
      <xdr:col>7</xdr:col>
      <xdr:colOff>22805</xdr:colOff>
      <xdr:row>21</xdr:row>
      <xdr:rowOff>94172</xdr:rowOff>
    </xdr:from>
    <xdr:ext cx="1863145" cy="578813"/>
    <xdr:sp macro="" textlink="">
      <xdr:nvSpPr>
        <xdr:cNvPr id="8" name="TextBox 7"/>
        <xdr:cNvSpPr txBox="1"/>
      </xdr:nvSpPr>
      <xdr:spPr>
        <a:xfrm>
          <a:off x="3270830" y="8533322"/>
          <a:ext cx="1863145" cy="57881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100" b="1">
              <a:latin typeface="Times New Roman" pitchFamily="18" charset="0"/>
              <a:cs typeface="Times New Roman" pitchFamily="18" charset="0"/>
            </a:rPr>
            <a:t>Executive Engineer</a:t>
          </a:r>
        </a:p>
        <a:p>
          <a:pPr algn="ctr"/>
          <a:r>
            <a:rPr lang="en-US" sz="1100" b="0">
              <a:latin typeface="Times New Roman" pitchFamily="18" charset="0"/>
              <a:cs typeface="Times New Roman" pitchFamily="18" charset="0"/>
            </a:rPr>
            <a:t>P.W.D.(B/R) Division. kawardha (C.G.)</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1631677</xdr:colOff>
      <xdr:row>55</xdr:row>
      <xdr:rowOff>41694</xdr:rowOff>
    </xdr:from>
    <xdr:ext cx="1911623" cy="556691"/>
    <xdr:sp macro="" textlink="">
      <xdr:nvSpPr>
        <xdr:cNvPr id="2" name="TextBox 1"/>
        <xdr:cNvSpPr txBox="1"/>
      </xdr:nvSpPr>
      <xdr:spPr>
        <a:xfrm>
          <a:off x="2660377" y="15748419"/>
          <a:ext cx="1911623" cy="55669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050" b="1">
              <a:latin typeface="Times New Roman" pitchFamily="18" charset="0"/>
              <a:cs typeface="Times New Roman" pitchFamily="18" charset="0"/>
            </a:rPr>
            <a:t>Sub-Divisional Officer</a:t>
          </a:r>
        </a:p>
        <a:p>
          <a:pPr algn="ctr"/>
          <a:r>
            <a:rPr lang="en-US" sz="1050" b="0">
              <a:latin typeface="Times New Roman" pitchFamily="18" charset="0"/>
              <a:cs typeface="Times New Roman" pitchFamily="18" charset="0"/>
            </a:rPr>
            <a:t>P.W.D.(B/R) Sub Divn.</a:t>
          </a:r>
          <a:r>
            <a:rPr lang="en-US" sz="1050" b="0" baseline="0">
              <a:latin typeface="Times New Roman" pitchFamily="18" charset="0"/>
              <a:cs typeface="Times New Roman" pitchFamily="18" charset="0"/>
            </a:rPr>
            <a:t> pandariya</a:t>
          </a:r>
          <a:r>
            <a:rPr lang="en-US" sz="1050" b="0">
              <a:latin typeface="Times New Roman" pitchFamily="18" charset="0"/>
              <a:cs typeface="Times New Roman" pitchFamily="18" charset="0"/>
            </a:rPr>
            <a:t> (C.G.)</a:t>
          </a:r>
        </a:p>
      </xdr:txBody>
    </xdr:sp>
    <xdr:clientData/>
  </xdr:oneCellAnchor>
  <xdr:oneCellAnchor>
    <xdr:from>
      <xdr:col>7</xdr:col>
      <xdr:colOff>47624</xdr:colOff>
      <xdr:row>55</xdr:row>
      <xdr:rowOff>19050</xdr:rowOff>
    </xdr:from>
    <xdr:ext cx="1924051" cy="556691"/>
    <xdr:sp macro="" textlink="">
      <xdr:nvSpPr>
        <xdr:cNvPr id="3" name="TextBox 2"/>
        <xdr:cNvSpPr txBox="1"/>
      </xdr:nvSpPr>
      <xdr:spPr>
        <a:xfrm>
          <a:off x="5038724" y="15725775"/>
          <a:ext cx="1924051" cy="55669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050" b="1">
              <a:latin typeface="Times New Roman" pitchFamily="18" charset="0"/>
              <a:cs typeface="Times New Roman" pitchFamily="18" charset="0"/>
            </a:rPr>
            <a:t>Executive Engineer</a:t>
          </a:r>
        </a:p>
        <a:p>
          <a:pPr algn="ctr"/>
          <a:r>
            <a:rPr lang="en-US" sz="1050" b="0">
              <a:latin typeface="Times New Roman" pitchFamily="18" charset="0"/>
              <a:cs typeface="Times New Roman" pitchFamily="18" charset="0"/>
            </a:rPr>
            <a:t>P.W.D.(B/R) Division.</a:t>
          </a:r>
          <a:r>
            <a:rPr lang="en-US" sz="1050" b="0" baseline="0">
              <a:latin typeface="Times New Roman" pitchFamily="18" charset="0"/>
              <a:cs typeface="Times New Roman" pitchFamily="18" charset="0"/>
            </a:rPr>
            <a:t> </a:t>
          </a:r>
          <a:r>
            <a:rPr lang="en-US" sz="1050" b="0">
              <a:latin typeface="Times New Roman" pitchFamily="18" charset="0"/>
              <a:cs typeface="Times New Roman" pitchFamily="18" charset="0"/>
            </a:rPr>
            <a:t>kawardha (C.G.)</a:t>
          </a:r>
        </a:p>
      </xdr:txBody>
    </xdr:sp>
    <xdr:clientData/>
  </xdr:oneCellAnchor>
  <xdr:oneCellAnchor>
    <xdr:from>
      <xdr:col>0</xdr:col>
      <xdr:colOff>323850</xdr:colOff>
      <xdr:row>56</xdr:row>
      <xdr:rowOff>9525</xdr:rowOff>
    </xdr:from>
    <xdr:ext cx="966610" cy="247119"/>
    <xdr:sp macro="" textlink="">
      <xdr:nvSpPr>
        <xdr:cNvPr id="4" name="TextBox 3"/>
        <xdr:cNvSpPr txBox="1"/>
      </xdr:nvSpPr>
      <xdr:spPr>
        <a:xfrm>
          <a:off x="323850" y="16744950"/>
          <a:ext cx="966610" cy="247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050" b="1">
              <a:latin typeface="Times New Roman" pitchFamily="18" charset="0"/>
              <a:cs typeface="Times New Roman" pitchFamily="18" charset="0"/>
            </a:rPr>
            <a:t>Sub Engineer</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9</xdr:col>
      <xdr:colOff>0</xdr:colOff>
      <xdr:row>3</xdr:row>
      <xdr:rowOff>0</xdr:rowOff>
    </xdr:from>
    <xdr:to>
      <xdr:col>9</xdr:col>
      <xdr:colOff>66675</xdr:colOff>
      <xdr:row>3</xdr:row>
      <xdr:rowOff>38100</xdr:rowOff>
    </xdr:to>
    <xdr:sp macro="" textlink="">
      <xdr:nvSpPr>
        <xdr:cNvPr id="2" name="Text Box 3"/>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3" name="Text Box 4"/>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4" name="Text Box 5"/>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5" name="Text Box 6"/>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6" name="Text Box 3"/>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7" name="Text Box 4"/>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8" name="Text Box 5"/>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9" name="Text Box 6"/>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10" name="Text Box 3"/>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11" name="Text Box 4"/>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12" name="Text Box 5"/>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13" name="Text Box 6"/>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14" name="Text Box 3"/>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15" name="Text Box 4"/>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16" name="Text Box 5"/>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17" name="Text Box 6"/>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18" name="Text Box 3"/>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8</xdr:col>
      <xdr:colOff>371475</xdr:colOff>
      <xdr:row>6</xdr:row>
      <xdr:rowOff>0</xdr:rowOff>
    </xdr:from>
    <xdr:to>
      <xdr:col>8</xdr:col>
      <xdr:colOff>447675</xdr:colOff>
      <xdr:row>6</xdr:row>
      <xdr:rowOff>0</xdr:rowOff>
    </xdr:to>
    <xdr:sp macro="" textlink="">
      <xdr:nvSpPr>
        <xdr:cNvPr id="19" name="Text Box 4"/>
        <xdr:cNvSpPr txBox="1">
          <a:spLocks noChangeArrowheads="1"/>
        </xdr:cNvSpPr>
      </xdr:nvSpPr>
      <xdr:spPr bwMode="auto">
        <a:xfrm>
          <a:off x="8020050" y="14725650"/>
          <a:ext cx="76200" cy="38100"/>
        </a:xfrm>
        <a:prstGeom prst="rect">
          <a:avLst/>
        </a:prstGeom>
        <a:noFill/>
        <a:ln w="9525">
          <a:noFill/>
          <a:miter lim="800000"/>
          <a:headEnd/>
          <a:tailEnd/>
        </a:ln>
      </xdr:spPr>
    </xdr:sp>
    <xdr:clientData/>
  </xdr:twoCellAnchor>
  <xdr:twoCellAnchor editAs="oneCell">
    <xdr:from>
      <xdr:col>9</xdr:col>
      <xdr:colOff>0</xdr:colOff>
      <xdr:row>3</xdr:row>
      <xdr:rowOff>1828800</xdr:rowOff>
    </xdr:from>
    <xdr:to>
      <xdr:col>9</xdr:col>
      <xdr:colOff>76200</xdr:colOff>
      <xdr:row>3</xdr:row>
      <xdr:rowOff>1828800</xdr:rowOff>
    </xdr:to>
    <xdr:sp macro="" textlink="">
      <xdr:nvSpPr>
        <xdr:cNvPr id="20" name="Text Box 5"/>
        <xdr:cNvSpPr txBox="1">
          <a:spLocks noChangeArrowheads="1"/>
        </xdr:cNvSpPr>
      </xdr:nvSpPr>
      <xdr:spPr bwMode="auto">
        <a:xfrm>
          <a:off x="8324850" y="3962400"/>
          <a:ext cx="76200" cy="38100"/>
        </a:xfrm>
        <a:prstGeom prst="rect">
          <a:avLst/>
        </a:prstGeom>
        <a:noFill/>
        <a:ln w="9525">
          <a:noFill/>
          <a:miter lim="800000"/>
          <a:headEnd/>
          <a:tailEnd/>
        </a:ln>
      </xdr:spPr>
    </xdr:sp>
    <xdr:clientData/>
  </xdr:twoCellAnchor>
  <xdr:twoCellAnchor editAs="oneCell">
    <xdr:from>
      <xdr:col>9</xdr:col>
      <xdr:colOff>0</xdr:colOff>
      <xdr:row>3</xdr:row>
      <xdr:rowOff>1476375</xdr:rowOff>
    </xdr:from>
    <xdr:to>
      <xdr:col>9</xdr:col>
      <xdr:colOff>76200</xdr:colOff>
      <xdr:row>3</xdr:row>
      <xdr:rowOff>1476375</xdr:rowOff>
    </xdr:to>
    <xdr:sp macro="" textlink="">
      <xdr:nvSpPr>
        <xdr:cNvPr id="21" name="Text Box 6"/>
        <xdr:cNvSpPr txBox="1">
          <a:spLocks noChangeArrowheads="1"/>
        </xdr:cNvSpPr>
      </xdr:nvSpPr>
      <xdr:spPr bwMode="auto">
        <a:xfrm>
          <a:off x="8277225" y="3609975"/>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22" name="Text Box 3"/>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23" name="Text Box 4"/>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24" name="Text Box 5"/>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25" name="Text Box 6"/>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26" name="Text Box 3"/>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27" name="Text Box 4"/>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28" name="Text Box 5"/>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29" name="Text Box 6"/>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0" name="Text Box 3"/>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1" name="Text Box 4"/>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2" name="Text Box 5"/>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3" name="Text Box 6"/>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4" name="Text Box 3"/>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5" name="Text Box 4"/>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6" name="Text Box 5"/>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7" name="Text Box 6"/>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8" name="Text Box 3"/>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39" name="Text Box 4"/>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40" name="Text Box 5"/>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41" name="Text Box 6"/>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66675</xdr:colOff>
      <xdr:row>3</xdr:row>
      <xdr:rowOff>38100</xdr:rowOff>
    </xdr:to>
    <xdr:sp macro="" textlink="">
      <xdr:nvSpPr>
        <xdr:cNvPr id="42" name="Text Box 3"/>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66675</xdr:colOff>
      <xdr:row>3</xdr:row>
      <xdr:rowOff>38100</xdr:rowOff>
    </xdr:to>
    <xdr:sp macro="" textlink="">
      <xdr:nvSpPr>
        <xdr:cNvPr id="43" name="Text Box 4"/>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66675</xdr:colOff>
      <xdr:row>3</xdr:row>
      <xdr:rowOff>38100</xdr:rowOff>
    </xdr:to>
    <xdr:sp macro="" textlink="">
      <xdr:nvSpPr>
        <xdr:cNvPr id="44" name="Text Box 5"/>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66675</xdr:colOff>
      <xdr:row>3</xdr:row>
      <xdr:rowOff>38100</xdr:rowOff>
    </xdr:to>
    <xdr:sp macro="" textlink="">
      <xdr:nvSpPr>
        <xdr:cNvPr id="45" name="Text Box 6"/>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66675</xdr:colOff>
      <xdr:row>3</xdr:row>
      <xdr:rowOff>38100</xdr:rowOff>
    </xdr:to>
    <xdr:sp macro="" textlink="">
      <xdr:nvSpPr>
        <xdr:cNvPr id="46" name="Text Box 3"/>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66675</xdr:colOff>
      <xdr:row>3</xdr:row>
      <xdr:rowOff>38100</xdr:rowOff>
    </xdr:to>
    <xdr:sp macro="" textlink="">
      <xdr:nvSpPr>
        <xdr:cNvPr id="47" name="Text Box 4"/>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66675</xdr:colOff>
      <xdr:row>3</xdr:row>
      <xdr:rowOff>38100</xdr:rowOff>
    </xdr:to>
    <xdr:sp macro="" textlink="">
      <xdr:nvSpPr>
        <xdr:cNvPr id="48" name="Text Box 5"/>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66675</xdr:colOff>
      <xdr:row>3</xdr:row>
      <xdr:rowOff>38100</xdr:rowOff>
    </xdr:to>
    <xdr:sp macro="" textlink="">
      <xdr:nvSpPr>
        <xdr:cNvPr id="49" name="Text Box 6"/>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0" name="Text Box 3"/>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1" name="Text Box 4"/>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2" name="Text Box 5"/>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3" name="Text Box 6"/>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4" name="Text Box 3"/>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5" name="Text Box 4"/>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6" name="Text Box 5"/>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7" name="Text Box 6"/>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8" name="Text Box 3"/>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59" name="Text Box 4"/>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60" name="Text Box 5"/>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3</xdr:row>
      <xdr:rowOff>0</xdr:rowOff>
    </xdr:from>
    <xdr:to>
      <xdr:col>10</xdr:col>
      <xdr:colOff>76200</xdr:colOff>
      <xdr:row>3</xdr:row>
      <xdr:rowOff>38100</xdr:rowOff>
    </xdr:to>
    <xdr:sp macro="" textlink="">
      <xdr:nvSpPr>
        <xdr:cNvPr id="61" name="Text Box 6"/>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62" name="Text Box 3"/>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63" name="Text Box 4"/>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64" name="Text Box 5"/>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65" name="Text Box 6"/>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66" name="Text Box 3"/>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67" name="Text Box 4"/>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68" name="Text Box 5"/>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69" name="Text Box 6"/>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0"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1"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2"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3"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4"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5"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6"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7"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8"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79"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80"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81"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82"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83"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84"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85"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86"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87"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88"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89"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0"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1"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2"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3"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4"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5"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6"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7"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8"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99"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00"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01"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02"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03"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04"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05"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06"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07"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08"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09"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0"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1"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2"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3"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4"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5"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6"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7"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8"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19"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20"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21"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22"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23"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24"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25"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26"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27"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28"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29"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0"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1"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2"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3"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4"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5"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6"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7"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8"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39"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40"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41"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42"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43"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44"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45"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46"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47"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48"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49"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0"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1"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2"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3"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4"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5"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6"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7"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8"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59"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60"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61"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5</xdr:col>
      <xdr:colOff>0</xdr:colOff>
      <xdr:row>18</xdr:row>
      <xdr:rowOff>19050</xdr:rowOff>
    </xdr:from>
    <xdr:to>
      <xdr:col>7</xdr:col>
      <xdr:colOff>95250</xdr:colOff>
      <xdr:row>18</xdr:row>
      <xdr:rowOff>38100</xdr:rowOff>
    </xdr:to>
    <xdr:sp macro="" textlink="">
      <xdr:nvSpPr>
        <xdr:cNvPr id="162" name="Text Box 1"/>
        <xdr:cNvSpPr txBox="1">
          <a:spLocks noChangeArrowheads="1"/>
        </xdr:cNvSpPr>
      </xdr:nvSpPr>
      <xdr:spPr bwMode="auto">
        <a:xfrm>
          <a:off x="6134100" y="16754475"/>
          <a:ext cx="2181225" cy="190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1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1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183" name="Text Box 3"/>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184" name="Text Box 4"/>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185" name="Text Box 5"/>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186" name="Text Box 6"/>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187" name="Text Box 3"/>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188" name="Text Box 4"/>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189" name="Text Box 5"/>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66675</xdr:colOff>
      <xdr:row>3</xdr:row>
      <xdr:rowOff>38100</xdr:rowOff>
    </xdr:to>
    <xdr:sp macro="" textlink="">
      <xdr:nvSpPr>
        <xdr:cNvPr id="190" name="Text Box 6"/>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191"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192"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193"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194"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195"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196"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197"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198"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199"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200"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201"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3</xdr:row>
      <xdr:rowOff>0</xdr:rowOff>
    </xdr:from>
    <xdr:to>
      <xdr:col>11</xdr:col>
      <xdr:colOff>76200</xdr:colOff>
      <xdr:row>3</xdr:row>
      <xdr:rowOff>38100</xdr:rowOff>
    </xdr:to>
    <xdr:sp macro="" textlink="">
      <xdr:nvSpPr>
        <xdr:cNvPr id="202"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03" name="Text Box 3"/>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04" name="Text Box 4"/>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05" name="Text Box 5"/>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06" name="Text Box 6"/>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07" name="Text Box 3"/>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08" name="Text Box 4"/>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09" name="Text Box 5"/>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10" name="Text Box 6"/>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11" name="Text Box 3"/>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12" name="Text Box 4"/>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13" name="Text Box 5"/>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14" name="Text Box 6"/>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15" name="Text Box 3"/>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16" name="Text Box 4"/>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17" name="Text Box 5"/>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18" name="Text Box 6"/>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19" name="Text Box 3"/>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20" name="Text Box 4"/>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21" name="Text Box 5"/>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22" name="Text Box 6"/>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23" name="Text Box 3"/>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24" name="Text Box 4"/>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25" name="Text Box 5"/>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26" name="Text Box 6"/>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27" name="Text Box 3"/>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28" name="Text Box 4"/>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29" name="Text Box 5"/>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66675</xdr:colOff>
      <xdr:row>4</xdr:row>
      <xdr:rowOff>38100</xdr:rowOff>
    </xdr:to>
    <xdr:sp macro="" textlink="">
      <xdr:nvSpPr>
        <xdr:cNvPr id="230" name="Text Box 6"/>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31" name="Text Box 3"/>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32" name="Text Box 4"/>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33" name="Text Box 5"/>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34" name="Text Box 6"/>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35" name="Text Box 3"/>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36" name="Text Box 4"/>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37" name="Text Box 5"/>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38" name="Text Box 6"/>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39" name="Text Box 3"/>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40" name="Text Box 4"/>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4</xdr:row>
      <xdr:rowOff>0</xdr:rowOff>
    </xdr:from>
    <xdr:to>
      <xdr:col>11</xdr:col>
      <xdr:colOff>76200</xdr:colOff>
      <xdr:row>4</xdr:row>
      <xdr:rowOff>38100</xdr:rowOff>
    </xdr:to>
    <xdr:sp macro="" textlink="">
      <xdr:nvSpPr>
        <xdr:cNvPr id="241" name="Text Box 5"/>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10</xdr:col>
      <xdr:colOff>533400</xdr:colOff>
      <xdr:row>4</xdr:row>
      <xdr:rowOff>19050</xdr:rowOff>
    </xdr:from>
    <xdr:to>
      <xdr:col>11</xdr:col>
      <xdr:colOff>0</xdr:colOff>
      <xdr:row>4</xdr:row>
      <xdr:rowOff>28575</xdr:rowOff>
    </xdr:to>
    <xdr:sp macro="" textlink="">
      <xdr:nvSpPr>
        <xdr:cNvPr id="242" name="Text Box 6"/>
        <xdr:cNvSpPr txBox="1">
          <a:spLocks noChangeArrowheads="1"/>
        </xdr:cNvSpPr>
      </xdr:nvSpPr>
      <xdr:spPr bwMode="auto">
        <a:xfrm>
          <a:off x="10020300" y="6086475"/>
          <a:ext cx="104775" cy="952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66675</xdr:colOff>
      <xdr:row>5</xdr:row>
      <xdr:rowOff>28575</xdr:rowOff>
    </xdr:to>
    <xdr:sp macro="" textlink="">
      <xdr:nvSpPr>
        <xdr:cNvPr id="243" name="Text Box 3"/>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66675</xdr:colOff>
      <xdr:row>5</xdr:row>
      <xdr:rowOff>28575</xdr:rowOff>
    </xdr:to>
    <xdr:sp macro="" textlink="">
      <xdr:nvSpPr>
        <xdr:cNvPr id="244" name="Text Box 4"/>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66675</xdr:colOff>
      <xdr:row>5</xdr:row>
      <xdr:rowOff>28575</xdr:rowOff>
    </xdr:to>
    <xdr:sp macro="" textlink="">
      <xdr:nvSpPr>
        <xdr:cNvPr id="245" name="Text Box 5"/>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66675</xdr:colOff>
      <xdr:row>5</xdr:row>
      <xdr:rowOff>28575</xdr:rowOff>
    </xdr:to>
    <xdr:sp macro="" textlink="">
      <xdr:nvSpPr>
        <xdr:cNvPr id="246" name="Text Box 6"/>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66675</xdr:colOff>
      <xdr:row>5</xdr:row>
      <xdr:rowOff>28575</xdr:rowOff>
    </xdr:to>
    <xdr:sp macro="" textlink="">
      <xdr:nvSpPr>
        <xdr:cNvPr id="247" name="Text Box 3"/>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66675</xdr:colOff>
      <xdr:row>5</xdr:row>
      <xdr:rowOff>28575</xdr:rowOff>
    </xdr:to>
    <xdr:sp macro="" textlink="">
      <xdr:nvSpPr>
        <xdr:cNvPr id="248" name="Text Box 4"/>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66675</xdr:colOff>
      <xdr:row>5</xdr:row>
      <xdr:rowOff>28575</xdr:rowOff>
    </xdr:to>
    <xdr:sp macro="" textlink="">
      <xdr:nvSpPr>
        <xdr:cNvPr id="249" name="Text Box 5"/>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66675</xdr:colOff>
      <xdr:row>5</xdr:row>
      <xdr:rowOff>28575</xdr:rowOff>
    </xdr:to>
    <xdr:sp macro="" textlink="">
      <xdr:nvSpPr>
        <xdr:cNvPr id="250" name="Text Box 6"/>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51" name="Text Box 3"/>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52" name="Text Box 4"/>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53" name="Text Box 5"/>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54" name="Text Box 6"/>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55" name="Text Box 3"/>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56" name="Text Box 4"/>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57" name="Text Box 5"/>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58" name="Text Box 6"/>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59" name="Text Box 3"/>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60" name="Text Box 4"/>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61" name="Text Box 5"/>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5</xdr:row>
      <xdr:rowOff>0</xdr:rowOff>
    </xdr:from>
    <xdr:to>
      <xdr:col>11</xdr:col>
      <xdr:colOff>76200</xdr:colOff>
      <xdr:row>5</xdr:row>
      <xdr:rowOff>28575</xdr:rowOff>
    </xdr:to>
    <xdr:sp macro="" textlink="">
      <xdr:nvSpPr>
        <xdr:cNvPr id="262" name="Text Box 6"/>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2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2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2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2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2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2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2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2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2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283"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284"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285"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286"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287"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288"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289"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290"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291"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292"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293"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294"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295"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296"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297"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298"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299"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00"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01"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02"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303"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304"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305"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306"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307"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308"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309"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310"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11"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12"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13"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14"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15"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16"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17"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18"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19"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20"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21"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322"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2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2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2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2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2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2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2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3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3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3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3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3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3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3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3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3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3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4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4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4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4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4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4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4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4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4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4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5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5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5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5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5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5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5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5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5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5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6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6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6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3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3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8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8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8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8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8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8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8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39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9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9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9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9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9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9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9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9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39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0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0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0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0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0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0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0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0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0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0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1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1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1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1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1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1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1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1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1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1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2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2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2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2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2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2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2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2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2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2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43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3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3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3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3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3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3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3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3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3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4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4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44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4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4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4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4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4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4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4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5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5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5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5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5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5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5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5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5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5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6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6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6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66675</xdr:rowOff>
    </xdr:to>
    <xdr:sp macro="" textlink="">
      <xdr:nvSpPr>
        <xdr:cNvPr id="463" name="Text Box 3"/>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66675</xdr:rowOff>
    </xdr:to>
    <xdr:sp macro="" textlink="">
      <xdr:nvSpPr>
        <xdr:cNvPr id="464" name="Text Box 4"/>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66675</xdr:rowOff>
    </xdr:to>
    <xdr:sp macro="" textlink="">
      <xdr:nvSpPr>
        <xdr:cNvPr id="465" name="Text Box 5"/>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66675</xdr:rowOff>
    </xdr:to>
    <xdr:sp macro="" textlink="">
      <xdr:nvSpPr>
        <xdr:cNvPr id="466" name="Text Box 6"/>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66675</xdr:rowOff>
    </xdr:to>
    <xdr:sp macro="" textlink="">
      <xdr:nvSpPr>
        <xdr:cNvPr id="467" name="Text Box 3"/>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66675</xdr:rowOff>
    </xdr:to>
    <xdr:sp macro="" textlink="">
      <xdr:nvSpPr>
        <xdr:cNvPr id="468" name="Text Box 4"/>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66675</xdr:rowOff>
    </xdr:to>
    <xdr:sp macro="" textlink="">
      <xdr:nvSpPr>
        <xdr:cNvPr id="469" name="Text Box 5"/>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66675</xdr:rowOff>
    </xdr:to>
    <xdr:sp macro="" textlink="">
      <xdr:nvSpPr>
        <xdr:cNvPr id="470" name="Text Box 6"/>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71" name="Text Box 3"/>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72" name="Text Box 4"/>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73" name="Text Box 5"/>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74" name="Text Box 6"/>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75" name="Text Box 3"/>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76" name="Text Box 4"/>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77" name="Text Box 5"/>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78" name="Text Box 6"/>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79" name="Text Box 3"/>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80" name="Text Box 4"/>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81" name="Text Box 5"/>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66675</xdr:rowOff>
    </xdr:to>
    <xdr:sp macro="" textlink="">
      <xdr:nvSpPr>
        <xdr:cNvPr id="482" name="Text Box 6"/>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8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8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8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8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8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8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8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49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9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9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9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9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9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9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9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9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49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0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0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0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57150</xdr:rowOff>
    </xdr:to>
    <xdr:sp macro="" textlink="">
      <xdr:nvSpPr>
        <xdr:cNvPr id="503" name="Text Box 3"/>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57150</xdr:rowOff>
    </xdr:to>
    <xdr:sp macro="" textlink="">
      <xdr:nvSpPr>
        <xdr:cNvPr id="504" name="Text Box 4"/>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57150</xdr:rowOff>
    </xdr:to>
    <xdr:sp macro="" textlink="">
      <xdr:nvSpPr>
        <xdr:cNvPr id="505" name="Text Box 5"/>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57150</xdr:rowOff>
    </xdr:to>
    <xdr:sp macro="" textlink="">
      <xdr:nvSpPr>
        <xdr:cNvPr id="506" name="Text Box 6"/>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57150</xdr:rowOff>
    </xdr:to>
    <xdr:sp macro="" textlink="">
      <xdr:nvSpPr>
        <xdr:cNvPr id="507" name="Text Box 3"/>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57150</xdr:rowOff>
    </xdr:to>
    <xdr:sp macro="" textlink="">
      <xdr:nvSpPr>
        <xdr:cNvPr id="508" name="Text Box 4"/>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57150</xdr:rowOff>
    </xdr:to>
    <xdr:sp macro="" textlink="">
      <xdr:nvSpPr>
        <xdr:cNvPr id="509" name="Text Box 5"/>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57150</xdr:rowOff>
    </xdr:to>
    <xdr:sp macro="" textlink="">
      <xdr:nvSpPr>
        <xdr:cNvPr id="510" name="Text Box 6"/>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11" name="Text Box 3"/>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12" name="Text Box 4"/>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13" name="Text Box 5"/>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14" name="Text Box 6"/>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15" name="Text Box 3"/>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16" name="Text Box 4"/>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17" name="Text Box 5"/>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18" name="Text Box 6"/>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19" name="Text Box 3"/>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20" name="Text Box 4"/>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21" name="Text Box 5"/>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57150</xdr:rowOff>
    </xdr:to>
    <xdr:sp macro="" textlink="">
      <xdr:nvSpPr>
        <xdr:cNvPr id="522" name="Text Box 6"/>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52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52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52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52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52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52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52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47625</xdr:rowOff>
    </xdr:to>
    <xdr:sp macro="" textlink="">
      <xdr:nvSpPr>
        <xdr:cNvPr id="53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3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3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3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3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3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3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3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3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3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4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4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47625</xdr:rowOff>
    </xdr:to>
    <xdr:sp macro="" textlink="">
      <xdr:nvSpPr>
        <xdr:cNvPr id="54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543"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544"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545"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546"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547"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548"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549"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38100</xdr:rowOff>
    </xdr:to>
    <xdr:sp macro="" textlink="">
      <xdr:nvSpPr>
        <xdr:cNvPr id="550"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51"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52"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53"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54"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55"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56"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57"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58"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59"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60"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61"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38100</xdr:rowOff>
    </xdr:to>
    <xdr:sp macro="" textlink="">
      <xdr:nvSpPr>
        <xdr:cNvPr id="562"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8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8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8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8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8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8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8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59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9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9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9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9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9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9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9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9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59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0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0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0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0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0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0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0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0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0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0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1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1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1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1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1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1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1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1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1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1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2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2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2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2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2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2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2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2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2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2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3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3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3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3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3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3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3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3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3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3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4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4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4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4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4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4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4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4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4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4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5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5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5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5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5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5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5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5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5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5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6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6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6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66675</xdr:colOff>
      <xdr:row>7</xdr:row>
      <xdr:rowOff>28575</xdr:rowOff>
    </xdr:to>
    <xdr:sp macro="" textlink="">
      <xdr:nvSpPr>
        <xdr:cNvPr id="6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7</xdr:row>
      <xdr:rowOff>0</xdr:rowOff>
    </xdr:from>
    <xdr:to>
      <xdr:col>11</xdr:col>
      <xdr:colOff>76200</xdr:colOff>
      <xdr:row>7</xdr:row>
      <xdr:rowOff>28575</xdr:rowOff>
    </xdr:to>
    <xdr:sp macro="" textlink="">
      <xdr:nvSpPr>
        <xdr:cNvPr id="6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683" name="Text Box 3"/>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684" name="Text Box 4"/>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685" name="Text Box 5"/>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686" name="Text Box 6"/>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687" name="Text Box 3"/>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688" name="Text Box 4"/>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689" name="Text Box 5"/>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690" name="Text Box 6"/>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691" name="Text Box 3"/>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692" name="Text Box 4"/>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693" name="Text Box 5"/>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694" name="Text Box 6"/>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695" name="Text Box 3"/>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696" name="Text Box 4"/>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697" name="Text Box 5"/>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698" name="Text Box 6"/>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699" name="Text Box 3"/>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00" name="Text Box 4"/>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01" name="Text Box 5"/>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02" name="Text Box 6"/>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1</xdr:col>
      <xdr:colOff>209549</xdr:colOff>
      <xdr:row>11</xdr:row>
      <xdr:rowOff>9525</xdr:rowOff>
    </xdr:from>
    <xdr:to>
      <xdr:col>3</xdr:col>
      <xdr:colOff>542925</xdr:colOff>
      <xdr:row>15</xdr:row>
      <xdr:rowOff>57150</xdr:rowOff>
    </xdr:to>
    <xdr:sp macro="" textlink="">
      <xdr:nvSpPr>
        <xdr:cNvPr id="703" name="Text Box 1"/>
        <xdr:cNvSpPr txBox="1">
          <a:spLocks noChangeArrowheads="1"/>
        </xdr:cNvSpPr>
      </xdr:nvSpPr>
      <xdr:spPr bwMode="auto">
        <a:xfrm>
          <a:off x="561974" y="25593675"/>
          <a:ext cx="1171576" cy="619125"/>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100" b="0" i="0" strike="noStrike">
              <a:solidFill>
                <a:srgbClr val="000000"/>
              </a:solidFill>
              <a:latin typeface="Arial"/>
              <a:cs typeface="Arial"/>
            </a:rPr>
            <a:t>Sub-Engineer</a:t>
          </a:r>
          <a:endParaRPr lang="en-US" sz="1000" b="0" i="0" strike="noStrike">
            <a:solidFill>
              <a:srgbClr val="000000"/>
            </a:solidFill>
            <a:latin typeface="Arial"/>
            <a:cs typeface="Arial"/>
          </a:endParaRPr>
        </a:p>
        <a:p>
          <a:pPr algn="ctr" rtl="1">
            <a:defRPr sz="1000"/>
          </a:pPr>
          <a:endParaRPr lang="en-US" sz="1000" b="0" i="0" strike="noStrike">
            <a:solidFill>
              <a:srgbClr val="000000"/>
            </a:solidFill>
            <a:latin typeface="Arial"/>
            <a:cs typeface="Arial"/>
          </a:endParaRPr>
        </a:p>
      </xdr:txBody>
    </xdr:sp>
    <xdr:clientData/>
  </xdr:twoCellAnchor>
  <xdr:twoCellAnchor>
    <xdr:from>
      <xdr:col>4</xdr:col>
      <xdr:colOff>723901</xdr:colOff>
      <xdr:row>10</xdr:row>
      <xdr:rowOff>104775</xdr:rowOff>
    </xdr:from>
    <xdr:to>
      <xdr:col>4</xdr:col>
      <xdr:colOff>2800351</xdr:colOff>
      <xdr:row>16</xdr:row>
      <xdr:rowOff>104775</xdr:rowOff>
    </xdr:to>
    <xdr:sp macro="" textlink="">
      <xdr:nvSpPr>
        <xdr:cNvPr id="704" name="Text Box 17"/>
        <xdr:cNvSpPr txBox="1">
          <a:spLocks noChangeArrowheads="1"/>
        </xdr:cNvSpPr>
      </xdr:nvSpPr>
      <xdr:spPr bwMode="auto">
        <a:xfrm>
          <a:off x="2600326" y="15697200"/>
          <a:ext cx="2076450" cy="857250"/>
        </a:xfrm>
        <a:prstGeom prst="rect">
          <a:avLst/>
        </a:prstGeom>
        <a:noFill/>
        <a:ln w="9525">
          <a:no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Arial"/>
              <a:cs typeface="Arial"/>
            </a:rPr>
            <a:t>Sub-Divisional Officer,</a:t>
          </a:r>
        </a:p>
        <a:p>
          <a:pPr algn="ctr" rtl="0">
            <a:defRPr sz="1000"/>
          </a:pPr>
          <a:r>
            <a:rPr lang="en-US" sz="1100" b="0" i="0" u="none" strike="noStrike" baseline="0">
              <a:solidFill>
                <a:srgbClr val="000000"/>
              </a:solidFill>
              <a:latin typeface="Arial"/>
              <a:cs typeface="Arial"/>
            </a:rPr>
            <a:t>P.W.D. Sub-Division</a:t>
          </a:r>
        </a:p>
        <a:p>
          <a:pPr algn="ctr" rtl="0">
            <a:defRPr sz="1000"/>
          </a:pPr>
          <a:r>
            <a:rPr lang="en-US" sz="1100" b="0" i="0" u="none" strike="noStrike" baseline="0">
              <a:solidFill>
                <a:srgbClr val="000000"/>
              </a:solidFill>
              <a:latin typeface="Arial"/>
              <a:cs typeface="Arial"/>
            </a:rPr>
            <a:t>Pandariya</a:t>
          </a:r>
        </a:p>
        <a:p>
          <a:pPr algn="ctr" rtl="0">
            <a:defRPr sz="1000"/>
          </a:pPr>
          <a:endParaRPr lang="en-US" sz="1100" b="0" i="0" u="none" strike="noStrike" baseline="0">
            <a:solidFill>
              <a:srgbClr val="000000"/>
            </a:solidFill>
            <a:latin typeface="Arial"/>
            <a:cs typeface="Arial"/>
          </a:endParaRPr>
        </a:p>
      </xdr:txBody>
    </xdr:sp>
    <xdr:clientData/>
  </xdr:twoCellAnchor>
  <xdr:twoCellAnchor editAs="oneCell">
    <xdr:from>
      <xdr:col>5</xdr:col>
      <xdr:colOff>85725</xdr:colOff>
      <xdr:row>10</xdr:row>
      <xdr:rowOff>142871</xdr:rowOff>
    </xdr:from>
    <xdr:to>
      <xdr:col>8</xdr:col>
      <xdr:colOff>495300</xdr:colOff>
      <xdr:row>15</xdr:row>
      <xdr:rowOff>76200</xdr:rowOff>
    </xdr:to>
    <xdr:sp macro="" textlink="">
      <xdr:nvSpPr>
        <xdr:cNvPr id="705" name="Text Box 3"/>
        <xdr:cNvSpPr txBox="1">
          <a:spLocks noChangeArrowheads="1"/>
        </xdr:cNvSpPr>
      </xdr:nvSpPr>
      <xdr:spPr bwMode="auto">
        <a:xfrm flipV="1">
          <a:off x="4429125" y="25584146"/>
          <a:ext cx="1657350" cy="647704"/>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100" b="0" i="0" strike="noStrike">
              <a:solidFill>
                <a:srgbClr val="000000"/>
              </a:solidFill>
              <a:latin typeface="Arial"/>
              <a:cs typeface="Arial"/>
            </a:rPr>
            <a:t>Executive Engineer,</a:t>
          </a:r>
        </a:p>
        <a:p>
          <a:pPr algn="ctr" rtl="1">
            <a:defRPr sz="1000"/>
          </a:pPr>
          <a:r>
            <a:rPr lang="en-US" sz="1100" b="0" i="0" strike="noStrike">
              <a:solidFill>
                <a:srgbClr val="000000"/>
              </a:solidFill>
              <a:latin typeface="Arial"/>
              <a:cs typeface="Arial"/>
            </a:rPr>
            <a:t>P.W.D. Division</a:t>
          </a:r>
        </a:p>
        <a:p>
          <a:pPr algn="ctr" rtl="1">
            <a:defRPr sz="1000"/>
          </a:pPr>
          <a:r>
            <a:rPr lang="en-US" sz="1100" b="0" i="0" strike="noStrike">
              <a:solidFill>
                <a:srgbClr val="000000"/>
              </a:solidFill>
              <a:latin typeface="Arial"/>
              <a:cs typeface="Arial"/>
            </a:rPr>
            <a:t>Kawardha</a:t>
          </a:r>
        </a:p>
      </xdr:txBody>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06" name="Text Box 3"/>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07" name="Text Box 4"/>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08" name="Text Box 5"/>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09" name="Text Box 6"/>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10" name="Text Box 3"/>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11" name="Text Box 4"/>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12" name="Text Box 5"/>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13" name="Text Box 6"/>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14"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15"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16"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17"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18"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19"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20"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21"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22"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23"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24"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25"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7</xdr:col>
      <xdr:colOff>95250</xdr:colOff>
      <xdr:row>7</xdr:row>
      <xdr:rowOff>28575</xdr:rowOff>
    </xdr:to>
    <xdr:sp macro="" textlink="">
      <xdr:nvSpPr>
        <xdr:cNvPr id="726" name="Text Box 1"/>
        <xdr:cNvSpPr txBox="1">
          <a:spLocks noChangeArrowheads="1"/>
        </xdr:cNvSpPr>
      </xdr:nvSpPr>
      <xdr:spPr bwMode="auto">
        <a:xfrm>
          <a:off x="6134100" y="15030450"/>
          <a:ext cx="218122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7</xdr:col>
      <xdr:colOff>95250</xdr:colOff>
      <xdr:row>7</xdr:row>
      <xdr:rowOff>9525</xdr:rowOff>
    </xdr:to>
    <xdr:sp macro="" textlink="">
      <xdr:nvSpPr>
        <xdr:cNvPr id="727" name="Text Box 1"/>
        <xdr:cNvSpPr txBox="1">
          <a:spLocks noChangeArrowheads="1"/>
        </xdr:cNvSpPr>
      </xdr:nvSpPr>
      <xdr:spPr bwMode="auto">
        <a:xfrm>
          <a:off x="6134100" y="15030450"/>
          <a:ext cx="2181225" cy="952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28" name="Text Box 3"/>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29" name="Text Box 4"/>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30" name="Text Box 5"/>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31" name="Text Box 6"/>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32" name="Text Box 3"/>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33" name="Text Box 4"/>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34" name="Text Box 5"/>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66675</xdr:colOff>
      <xdr:row>7</xdr:row>
      <xdr:rowOff>28575</xdr:rowOff>
    </xdr:to>
    <xdr:sp macro="" textlink="">
      <xdr:nvSpPr>
        <xdr:cNvPr id="735" name="Text Box 6"/>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36"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37"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38"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39"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40"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41"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42"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43"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44"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45"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46"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7</xdr:row>
      <xdr:rowOff>0</xdr:rowOff>
    </xdr:from>
    <xdr:to>
      <xdr:col>5</xdr:col>
      <xdr:colOff>76200</xdr:colOff>
      <xdr:row>7</xdr:row>
      <xdr:rowOff>28575</xdr:rowOff>
    </xdr:to>
    <xdr:sp macro="" textlink="">
      <xdr:nvSpPr>
        <xdr:cNvPr id="747"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748" name="Text Box 3"/>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749" name="Text Box 4"/>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750" name="Text Box 5"/>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751" name="Text Box 6"/>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752" name="Text Box 3"/>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753" name="Text Box 4"/>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754" name="Text Box 5"/>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66675</xdr:colOff>
      <xdr:row>3</xdr:row>
      <xdr:rowOff>38100</xdr:rowOff>
    </xdr:to>
    <xdr:sp macro="" textlink="">
      <xdr:nvSpPr>
        <xdr:cNvPr id="755" name="Text Box 6"/>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56" name="Text Box 3"/>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57" name="Text Box 4"/>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58" name="Text Box 5"/>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59" name="Text Box 6"/>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60" name="Text Box 3"/>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61" name="Text Box 4"/>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62" name="Text Box 5"/>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63" name="Text Box 6"/>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64" name="Text Box 3"/>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65" name="Text Box 4"/>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66" name="Text Box 5"/>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3</xdr:row>
      <xdr:rowOff>0</xdr:rowOff>
    </xdr:from>
    <xdr:to>
      <xdr:col>9</xdr:col>
      <xdr:colOff>76200</xdr:colOff>
      <xdr:row>3</xdr:row>
      <xdr:rowOff>38100</xdr:rowOff>
    </xdr:to>
    <xdr:sp macro="" textlink="">
      <xdr:nvSpPr>
        <xdr:cNvPr id="767" name="Text Box 6"/>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768" name="Text Box 3"/>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769" name="Text Box 4"/>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770" name="Text Box 5"/>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771" name="Text Box 6"/>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772" name="Text Box 3"/>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773" name="Text Box 4"/>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774" name="Text Box 5"/>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66675</xdr:colOff>
      <xdr:row>3</xdr:row>
      <xdr:rowOff>28575</xdr:rowOff>
    </xdr:to>
    <xdr:sp macro="" textlink="">
      <xdr:nvSpPr>
        <xdr:cNvPr id="775" name="Text Box 6"/>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76" name="Text Box 3"/>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77" name="Text Box 4"/>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78" name="Text Box 5"/>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79" name="Text Box 6"/>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80" name="Text Box 3"/>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81" name="Text Box 4"/>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82" name="Text Box 5"/>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83" name="Text Box 6"/>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84" name="Text Box 3"/>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85" name="Text Box 4"/>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86" name="Text Box 5"/>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3</xdr:row>
      <xdr:rowOff>0</xdr:rowOff>
    </xdr:from>
    <xdr:to>
      <xdr:col>5</xdr:col>
      <xdr:colOff>76200</xdr:colOff>
      <xdr:row>3</xdr:row>
      <xdr:rowOff>28575</xdr:rowOff>
    </xdr:to>
    <xdr:sp macro="" textlink="">
      <xdr:nvSpPr>
        <xdr:cNvPr id="787" name="Text Box 6"/>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SR%20Estimate\F%20Type%20Qt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RONT "/>
      <sheetName val="Sheet1"/>
      <sheetName val="Sheet2"/>
      <sheetName val="Sheet3"/>
    </sheetNames>
    <sheetDataSet>
      <sheetData sheetId="0" refreshError="1"/>
      <sheetData sheetId="1">
        <row r="73">
          <cell r="A73" t="str">
            <v>Detailed S/R Estimate For Repairing Work of Qtr. No. F- 85, At Meena Bazar, Bilaspur (C.G.)</v>
          </cell>
        </row>
        <row r="119">
          <cell r="L119">
            <v>100760</v>
          </cell>
        </row>
      </sheetData>
      <sheetData sheetId="2" refreshError="1"/>
      <sheetData sheetId="3">
        <row r="21">
          <cell r="I21" t="str">
            <v>1.00 Lac</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dimension ref="A1:L55"/>
  <sheetViews>
    <sheetView topLeftCell="A34" workbookViewId="0">
      <selection activeCell="I42" sqref="I42"/>
    </sheetView>
  </sheetViews>
  <sheetFormatPr defaultRowHeight="15"/>
  <cols>
    <col min="1" max="3" width="9.140625" style="53"/>
    <col min="4" max="4" width="8.5703125" style="53" customWidth="1"/>
    <col min="5" max="5" width="10.5703125" style="53" customWidth="1"/>
    <col min="6" max="6" width="12.5703125" style="53" customWidth="1"/>
    <col min="7" max="8" width="9.140625" style="53"/>
    <col min="9" max="9" width="12" style="53" customWidth="1"/>
    <col min="10" max="10" width="14.140625" style="53" customWidth="1"/>
    <col min="11" max="13" width="9.140625" style="53"/>
    <col min="14" max="14" width="11" style="53" customWidth="1"/>
    <col min="15" max="16384" width="9.140625" style="53"/>
  </cols>
  <sheetData>
    <row r="1" spans="1:10">
      <c r="A1" s="52"/>
      <c r="B1" s="52"/>
      <c r="C1" s="52"/>
      <c r="D1" s="52"/>
      <c r="E1" s="52"/>
      <c r="F1" s="52"/>
      <c r="G1" s="52"/>
      <c r="H1" s="52"/>
      <c r="I1" s="52"/>
      <c r="J1" s="52"/>
    </row>
    <row r="2" spans="1:10">
      <c r="A2" s="52"/>
      <c r="B2" s="52"/>
      <c r="C2" s="52"/>
      <c r="D2" s="52"/>
      <c r="E2" s="52"/>
      <c r="F2" s="52"/>
      <c r="G2" s="52"/>
      <c r="H2" s="52"/>
      <c r="I2" s="52"/>
      <c r="J2" s="52"/>
    </row>
    <row r="3" spans="1:10">
      <c r="A3" s="52"/>
      <c r="B3" s="52"/>
      <c r="C3" s="52"/>
      <c r="D3" s="52"/>
      <c r="E3" s="52"/>
      <c r="F3" s="52"/>
      <c r="G3" s="52"/>
      <c r="H3" s="52"/>
      <c r="I3" s="52"/>
      <c r="J3" s="52"/>
    </row>
    <row r="4" spans="1:10">
      <c r="A4" s="52"/>
      <c r="B4" s="52"/>
      <c r="C4" s="52"/>
      <c r="D4" s="52"/>
      <c r="E4" s="52"/>
      <c r="F4" s="52"/>
      <c r="G4" s="52"/>
      <c r="H4" s="52"/>
      <c r="I4" s="52"/>
      <c r="J4" s="52"/>
    </row>
    <row r="5" spans="1:10">
      <c r="A5" s="52"/>
      <c r="B5" s="52"/>
      <c r="C5" s="52"/>
      <c r="D5" s="52"/>
      <c r="E5" s="52"/>
      <c r="F5" s="52"/>
      <c r="G5" s="52"/>
      <c r="H5" s="52"/>
      <c r="I5" s="52"/>
      <c r="J5" s="52"/>
    </row>
    <row r="6" spans="1:10">
      <c r="A6" s="52"/>
      <c r="B6" s="52"/>
      <c r="C6" s="52"/>
      <c r="D6" s="52"/>
      <c r="E6" s="52"/>
      <c r="F6" s="52"/>
      <c r="G6" s="52"/>
      <c r="H6" s="52"/>
      <c r="I6" s="52"/>
      <c r="J6" s="52"/>
    </row>
    <row r="7" spans="1:10">
      <c r="A7" s="52"/>
      <c r="B7" s="52"/>
      <c r="C7" s="52"/>
      <c r="D7" s="52"/>
      <c r="E7" s="52"/>
      <c r="F7" s="52"/>
      <c r="G7" s="52"/>
      <c r="H7" s="52"/>
      <c r="I7" s="52"/>
      <c r="J7" s="52"/>
    </row>
    <row r="8" spans="1:10">
      <c r="A8" s="52"/>
      <c r="B8" s="52"/>
      <c r="C8" s="115" t="s">
        <v>35</v>
      </c>
      <c r="D8" s="115"/>
      <c r="E8" s="115"/>
      <c r="F8" s="115"/>
      <c r="G8" s="115"/>
      <c r="H8" s="115"/>
      <c r="I8" s="52"/>
      <c r="J8" s="52"/>
    </row>
    <row r="9" spans="1:10">
      <c r="A9" s="52"/>
      <c r="B9" s="52"/>
      <c r="C9" s="115"/>
      <c r="D9" s="115"/>
      <c r="E9" s="115"/>
      <c r="F9" s="115"/>
      <c r="G9" s="115"/>
      <c r="H9" s="115"/>
      <c r="I9" s="52"/>
      <c r="J9" s="52"/>
    </row>
    <row r="10" spans="1:10">
      <c r="A10" s="52"/>
      <c r="B10" s="52"/>
      <c r="C10" s="115"/>
      <c r="D10" s="115"/>
      <c r="E10" s="115"/>
      <c r="F10" s="115"/>
      <c r="G10" s="115"/>
      <c r="H10" s="115"/>
      <c r="I10" s="52"/>
      <c r="J10" s="52"/>
    </row>
    <row r="11" spans="1:10">
      <c r="A11" s="52"/>
      <c r="B11" s="52"/>
      <c r="C11" s="52"/>
      <c r="D11" s="52"/>
      <c r="E11" s="52"/>
      <c r="F11" s="52"/>
      <c r="G11" s="52"/>
      <c r="H11" s="52"/>
      <c r="I11" s="52"/>
      <c r="J11" s="52"/>
    </row>
    <row r="12" spans="1:10">
      <c r="A12" s="52"/>
      <c r="B12" s="52"/>
      <c r="C12" s="52"/>
      <c r="D12" s="52"/>
      <c r="E12" s="52"/>
      <c r="F12" s="52"/>
      <c r="G12" s="52"/>
      <c r="H12" s="52"/>
      <c r="I12" s="52"/>
      <c r="J12" s="52"/>
    </row>
    <row r="13" spans="1:10">
      <c r="A13" s="52"/>
      <c r="B13" s="52"/>
      <c r="C13" s="52"/>
      <c r="D13" s="52"/>
      <c r="E13" s="52"/>
      <c r="F13" s="52"/>
      <c r="G13" s="52"/>
      <c r="H13" s="52"/>
      <c r="I13" s="52"/>
      <c r="J13" s="52"/>
    </row>
    <row r="14" spans="1:10">
      <c r="A14" s="52"/>
      <c r="B14" s="52"/>
      <c r="C14" s="52"/>
      <c r="D14" s="52"/>
      <c r="E14" s="52"/>
      <c r="F14" s="52"/>
      <c r="G14" s="52"/>
      <c r="H14" s="52"/>
      <c r="I14" s="52"/>
      <c r="J14" s="52"/>
    </row>
    <row r="15" spans="1:10">
      <c r="A15" s="52"/>
      <c r="B15" s="52"/>
      <c r="C15" s="52"/>
      <c r="D15" s="52"/>
      <c r="E15" s="52"/>
      <c r="F15" s="52"/>
      <c r="G15" s="52"/>
      <c r="H15" s="52"/>
      <c r="I15" s="52"/>
      <c r="J15" s="52"/>
    </row>
    <row r="16" spans="1:10">
      <c r="A16" s="52"/>
      <c r="B16" s="52"/>
      <c r="C16" s="52"/>
      <c r="D16" s="52"/>
      <c r="E16" s="52"/>
      <c r="F16" s="52"/>
      <c r="G16" s="52"/>
      <c r="H16" s="52"/>
      <c r="I16" s="52"/>
      <c r="J16" s="52"/>
    </row>
    <row r="17" spans="1:12">
      <c r="A17" s="52"/>
      <c r="B17" s="52"/>
      <c r="C17" s="52"/>
      <c r="D17" s="52"/>
      <c r="E17" s="52"/>
      <c r="F17" s="52"/>
      <c r="G17" s="52"/>
      <c r="H17" s="52"/>
      <c r="I17" s="52"/>
      <c r="J17" s="52"/>
    </row>
    <row r="18" spans="1:12">
      <c r="A18" s="52"/>
      <c r="B18" s="52"/>
      <c r="C18" s="52"/>
      <c r="D18" s="52"/>
      <c r="E18" s="52"/>
      <c r="F18" s="52"/>
      <c r="G18" s="52"/>
      <c r="H18" s="52"/>
      <c r="I18" s="52"/>
      <c r="J18" s="52"/>
    </row>
    <row r="19" spans="1:12">
      <c r="A19" s="116"/>
      <c r="B19" s="116"/>
      <c r="C19" s="116"/>
      <c r="D19" s="116"/>
      <c r="E19" s="116"/>
      <c r="F19" s="116"/>
      <c r="G19" s="116"/>
      <c r="H19" s="116"/>
      <c r="I19" s="116"/>
      <c r="J19" s="116"/>
    </row>
    <row r="20" spans="1:12">
      <c r="A20" s="52"/>
      <c r="B20" s="52"/>
      <c r="C20" s="52"/>
      <c r="D20" s="52"/>
      <c r="E20" s="52"/>
      <c r="F20" s="52"/>
      <c r="G20" s="52"/>
      <c r="H20" s="52"/>
      <c r="I20" s="52"/>
      <c r="J20" s="52"/>
    </row>
    <row r="21" spans="1:12" ht="44.25">
      <c r="A21" s="117" t="s">
        <v>36</v>
      </c>
      <c r="B21" s="118"/>
      <c r="C21" s="118"/>
      <c r="D21" s="118"/>
      <c r="E21" s="118"/>
      <c r="F21" s="118"/>
      <c r="G21" s="118"/>
      <c r="H21" s="118"/>
      <c r="I21" s="118"/>
      <c r="J21" s="118"/>
    </row>
    <row r="22" spans="1:12" ht="44.25">
      <c r="A22" s="54"/>
      <c r="B22" s="55"/>
      <c r="C22" s="55"/>
      <c r="D22" s="55"/>
      <c r="E22" s="55"/>
      <c r="F22" s="55"/>
      <c r="G22" s="55"/>
      <c r="H22" s="55"/>
      <c r="I22" s="55"/>
      <c r="J22" s="55"/>
    </row>
    <row r="23" spans="1:12">
      <c r="A23" s="52"/>
      <c r="B23" s="52"/>
      <c r="C23" s="52"/>
      <c r="D23" s="52"/>
      <c r="E23" s="52"/>
      <c r="F23" s="52"/>
      <c r="G23" s="52"/>
      <c r="H23" s="52"/>
      <c r="I23" s="52"/>
      <c r="J23" s="52"/>
    </row>
    <row r="24" spans="1:12">
      <c r="A24" s="52"/>
      <c r="B24" s="52"/>
      <c r="C24" s="52"/>
      <c r="D24" s="52"/>
      <c r="E24" s="52"/>
      <c r="F24" s="52"/>
      <c r="G24" s="52"/>
      <c r="H24" s="52"/>
      <c r="I24" s="52"/>
      <c r="J24" s="52"/>
    </row>
    <row r="25" spans="1:12">
      <c r="A25" s="52"/>
      <c r="B25" s="52"/>
      <c r="C25" s="52"/>
      <c r="D25" s="52"/>
      <c r="E25" s="52"/>
      <c r="F25" s="52"/>
      <c r="G25" s="52"/>
      <c r="H25" s="52"/>
      <c r="I25" s="52"/>
      <c r="J25" s="52"/>
    </row>
    <row r="26" spans="1:12">
      <c r="A26" s="52"/>
      <c r="B26" s="52"/>
      <c r="C26" s="52"/>
      <c r="D26" s="52"/>
      <c r="E26" s="52"/>
      <c r="F26" s="52"/>
      <c r="G26" s="52"/>
      <c r="H26" s="52"/>
      <c r="I26" s="52"/>
      <c r="J26" s="52"/>
    </row>
    <row r="27" spans="1:12" ht="15" customHeight="1">
      <c r="A27" s="52"/>
      <c r="B27" s="119" t="str">
        <f>Esti!A1</f>
        <v>Detail Estimate for White Washing/Colour Washing of Residantial and Non-Residential Building (college building) Under A/R Work Sub-Division Pandariya Distt. Kabirdham (C.G.) Year 2025-26</v>
      </c>
      <c r="C27" s="120"/>
      <c r="D27" s="120"/>
      <c r="E27" s="120"/>
      <c r="F27" s="120"/>
      <c r="G27" s="120"/>
      <c r="H27" s="120"/>
      <c r="I27" s="120"/>
    </row>
    <row r="28" spans="1:12" ht="15" customHeight="1">
      <c r="A28" s="52"/>
      <c r="B28" s="120"/>
      <c r="C28" s="120"/>
      <c r="D28" s="120"/>
      <c r="E28" s="120"/>
      <c r="F28" s="120"/>
      <c r="G28" s="120"/>
      <c r="H28" s="120"/>
      <c r="I28" s="120"/>
      <c r="J28" s="52"/>
      <c r="L28" s="56"/>
    </row>
    <row r="29" spans="1:12" ht="19.5" customHeight="1">
      <c r="A29" s="52"/>
      <c r="B29" s="120"/>
      <c r="C29" s="120"/>
      <c r="D29" s="120"/>
      <c r="E29" s="120"/>
      <c r="F29" s="120"/>
      <c r="G29" s="120"/>
      <c r="H29" s="120"/>
      <c r="I29" s="120"/>
      <c r="J29" s="52"/>
      <c r="L29" s="57"/>
    </row>
    <row r="30" spans="1:12" ht="19.5" customHeight="1">
      <c r="A30" s="52"/>
      <c r="B30" s="120"/>
      <c r="C30" s="120"/>
      <c r="D30" s="120"/>
      <c r="E30" s="120"/>
      <c r="F30" s="120"/>
      <c r="G30" s="120"/>
      <c r="H30" s="120"/>
      <c r="I30" s="120"/>
      <c r="J30" s="52"/>
      <c r="L30" s="58"/>
    </row>
    <row r="31" spans="1:12" ht="19.5" customHeight="1">
      <c r="A31" s="52"/>
      <c r="B31" s="120"/>
      <c r="C31" s="120"/>
      <c r="D31" s="120"/>
      <c r="E31" s="120"/>
      <c r="F31" s="120"/>
      <c r="G31" s="120"/>
      <c r="H31" s="120"/>
      <c r="I31" s="120"/>
      <c r="J31" s="52"/>
      <c r="L31" s="58"/>
    </row>
    <row r="32" spans="1:12" ht="19.5" customHeight="1">
      <c r="A32" s="52"/>
      <c r="B32" s="120"/>
      <c r="C32" s="120"/>
      <c r="D32" s="120"/>
      <c r="E32" s="120"/>
      <c r="F32" s="120"/>
      <c r="G32" s="120"/>
      <c r="H32" s="120"/>
      <c r="I32" s="120"/>
      <c r="J32" s="52"/>
      <c r="L32" s="58"/>
    </row>
    <row r="33" spans="1:12" ht="19.5" customHeight="1">
      <c r="A33" s="52"/>
      <c r="B33" s="120"/>
      <c r="C33" s="120"/>
      <c r="D33" s="120"/>
      <c r="E33" s="120"/>
      <c r="F33" s="120"/>
      <c r="G33" s="120"/>
      <c r="H33" s="120"/>
      <c r="I33" s="120"/>
      <c r="J33" s="52"/>
      <c r="L33" s="58"/>
    </row>
    <row r="34" spans="1:12" ht="19.5" customHeight="1">
      <c r="A34" s="52"/>
      <c r="B34" s="49"/>
      <c r="C34" s="49"/>
      <c r="D34" s="49"/>
      <c r="E34" s="49"/>
      <c r="F34" s="49"/>
      <c r="G34" s="49"/>
      <c r="H34" s="49"/>
      <c r="I34" s="49"/>
      <c r="J34" s="52"/>
      <c r="L34" s="58"/>
    </row>
    <row r="35" spans="1:12" ht="19.5" customHeight="1">
      <c r="A35" s="52"/>
      <c r="B35" s="49"/>
      <c r="C35" s="49"/>
      <c r="D35" s="49"/>
      <c r="E35" s="49"/>
      <c r="F35" s="49"/>
      <c r="G35" s="49"/>
      <c r="H35" s="49"/>
      <c r="I35" s="49"/>
      <c r="J35" s="52"/>
      <c r="L35" s="58"/>
    </row>
    <row r="36" spans="1:12" ht="23.25">
      <c r="A36" s="52"/>
      <c r="B36" s="52"/>
      <c r="C36" s="121" t="s">
        <v>82</v>
      </c>
      <c r="D36" s="121"/>
      <c r="E36" s="121"/>
      <c r="F36" s="121"/>
      <c r="G36" s="121"/>
      <c r="H36" s="121"/>
      <c r="I36" s="52"/>
      <c r="J36" s="52"/>
    </row>
    <row r="37" spans="1:12">
      <c r="A37" s="52"/>
      <c r="B37" s="52"/>
      <c r="C37" s="112"/>
      <c r="D37" s="113"/>
      <c r="E37" s="113"/>
      <c r="F37" s="113"/>
      <c r="G37" s="113"/>
      <c r="H37" s="114"/>
      <c r="I37" s="52"/>
      <c r="J37" s="52"/>
    </row>
    <row r="38" spans="1:12" ht="20.25">
      <c r="A38" s="52"/>
      <c r="B38" s="52"/>
      <c r="C38" s="123" t="s">
        <v>37</v>
      </c>
      <c r="D38" s="124"/>
      <c r="E38" s="125"/>
      <c r="F38" s="126" t="s">
        <v>104</v>
      </c>
      <c r="G38" s="127"/>
      <c r="H38" s="128"/>
      <c r="I38" s="52"/>
      <c r="J38" s="52"/>
    </row>
    <row r="39" spans="1:12">
      <c r="A39" s="52"/>
      <c r="B39" s="129"/>
      <c r="C39" s="129"/>
      <c r="D39" s="129"/>
      <c r="E39" s="129"/>
      <c r="F39" s="129"/>
      <c r="G39" s="129"/>
      <c r="H39" s="129"/>
      <c r="I39" s="129"/>
      <c r="J39" s="52"/>
    </row>
    <row r="40" spans="1:12">
      <c r="A40" s="52"/>
      <c r="B40" s="52"/>
      <c r="C40" s="52"/>
      <c r="D40" s="52"/>
      <c r="E40" s="52"/>
      <c r="F40" s="52"/>
      <c r="G40" s="52"/>
      <c r="H40" s="52"/>
      <c r="I40" s="52"/>
      <c r="J40" s="52"/>
    </row>
    <row r="41" spans="1:12" ht="18">
      <c r="A41" s="52"/>
      <c r="B41" s="52"/>
      <c r="C41" s="122" t="s">
        <v>42</v>
      </c>
      <c r="D41" s="122"/>
      <c r="E41" s="122"/>
      <c r="F41" s="122"/>
      <c r="G41" s="122"/>
      <c r="H41" s="122"/>
      <c r="I41" s="52"/>
      <c r="J41" s="52"/>
    </row>
    <row r="42" spans="1:12" ht="18">
      <c r="A42" s="52"/>
      <c r="B42" s="52"/>
      <c r="C42" s="122" t="s">
        <v>41</v>
      </c>
      <c r="D42" s="122"/>
      <c r="E42" s="122"/>
      <c r="F42" s="122"/>
      <c r="G42" s="122"/>
      <c r="H42" s="122"/>
      <c r="I42" s="52"/>
      <c r="J42" s="52"/>
    </row>
    <row r="43" spans="1:12">
      <c r="A43" s="52"/>
      <c r="B43" s="52"/>
      <c r="C43" s="52"/>
      <c r="D43" s="52"/>
      <c r="E43" s="52"/>
      <c r="F43" s="52"/>
      <c r="G43" s="52"/>
      <c r="H43" s="52"/>
      <c r="I43" s="52"/>
      <c r="J43" s="52"/>
    </row>
    <row r="44" spans="1:12" ht="18">
      <c r="A44" s="52"/>
      <c r="B44" s="52"/>
      <c r="C44" s="122" t="s">
        <v>38</v>
      </c>
      <c r="D44" s="122"/>
      <c r="E44" s="122"/>
      <c r="F44" s="122"/>
      <c r="G44" s="122"/>
      <c r="H44" s="122"/>
      <c r="I44" s="52"/>
      <c r="J44" s="52"/>
    </row>
    <row r="45" spans="1:12" ht="18">
      <c r="A45" s="52"/>
      <c r="B45" s="122" t="s">
        <v>40</v>
      </c>
      <c r="C45" s="122"/>
      <c r="D45" s="122"/>
      <c r="E45" s="122"/>
      <c r="F45" s="122"/>
      <c r="G45" s="122"/>
      <c r="H45" s="122"/>
      <c r="I45" s="122"/>
      <c r="J45" s="52"/>
    </row>
    <row r="46" spans="1:12" ht="18">
      <c r="A46" s="52"/>
      <c r="B46" s="52"/>
      <c r="C46" s="122" t="s">
        <v>39</v>
      </c>
      <c r="D46" s="122"/>
      <c r="E46" s="122"/>
      <c r="F46" s="122"/>
      <c r="G46" s="122"/>
      <c r="H46" s="122"/>
      <c r="I46" s="52"/>
      <c r="J46" s="52"/>
    </row>
    <row r="47" spans="1:12">
      <c r="A47" s="52"/>
      <c r="B47" s="52"/>
      <c r="C47" s="52"/>
      <c r="D47" s="52"/>
      <c r="E47" s="52"/>
      <c r="F47" s="52"/>
      <c r="G47" s="52"/>
      <c r="H47" s="52"/>
      <c r="I47" s="52"/>
      <c r="J47" s="52"/>
    </row>
    <row r="48" spans="1:12">
      <c r="A48" s="52"/>
      <c r="B48" s="52"/>
      <c r="C48" s="52"/>
      <c r="D48" s="52"/>
      <c r="E48" s="52"/>
      <c r="F48" s="52"/>
      <c r="G48" s="52"/>
      <c r="H48" s="52"/>
      <c r="I48" s="52"/>
      <c r="J48" s="52"/>
    </row>
    <row r="53" spans="1:8">
      <c r="A53" s="10"/>
      <c r="C53" s="59"/>
      <c r="D53" s="59"/>
      <c r="E53" s="28"/>
      <c r="G53" s="60"/>
      <c r="H53" s="59"/>
    </row>
    <row r="54" spans="1:8">
      <c r="C54" s="59"/>
      <c r="D54" s="59"/>
      <c r="E54" s="28"/>
      <c r="G54" s="60"/>
      <c r="H54" s="59"/>
    </row>
    <row r="55" spans="1:8">
      <c r="C55" s="59"/>
      <c r="D55" s="59"/>
      <c r="E55" s="28"/>
      <c r="G55" s="60"/>
      <c r="H55" s="59"/>
    </row>
  </sheetData>
  <mergeCells count="14">
    <mergeCell ref="B45:I45"/>
    <mergeCell ref="C46:H46"/>
    <mergeCell ref="C38:E38"/>
    <mergeCell ref="F38:H38"/>
    <mergeCell ref="B39:I39"/>
    <mergeCell ref="C41:H41"/>
    <mergeCell ref="C42:H42"/>
    <mergeCell ref="C44:H44"/>
    <mergeCell ref="C37:H37"/>
    <mergeCell ref="C8:H10"/>
    <mergeCell ref="A19:J19"/>
    <mergeCell ref="A21:J21"/>
    <mergeCell ref="B27:I33"/>
    <mergeCell ref="C36:H36"/>
  </mergeCells>
  <pageMargins left="0.70866141732283472" right="0.21"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dimension ref="A1:N72"/>
  <sheetViews>
    <sheetView topLeftCell="A13" workbookViewId="0">
      <selection activeCell="D14" sqref="D14:J14"/>
    </sheetView>
  </sheetViews>
  <sheetFormatPr defaultRowHeight="15"/>
  <cols>
    <col min="4" max="4" width="7" customWidth="1"/>
    <col min="5" max="5" width="5.42578125" customWidth="1"/>
    <col min="6" max="6" width="11.7109375" customWidth="1"/>
    <col min="7" max="7" width="1.42578125" customWidth="1"/>
    <col min="8" max="8" width="18.42578125" customWidth="1"/>
    <col min="14" max="14" width="10.5703125" bestFit="1" customWidth="1"/>
  </cols>
  <sheetData>
    <row r="1" spans="1:10" ht="20.25">
      <c r="A1" s="131" t="s">
        <v>6</v>
      </c>
      <c r="B1" s="131"/>
      <c r="C1" s="131"/>
      <c r="D1" s="131"/>
      <c r="E1" s="131"/>
      <c r="F1" s="131"/>
      <c r="G1" s="131"/>
      <c r="H1" s="131"/>
      <c r="I1" s="131"/>
      <c r="J1" s="131"/>
    </row>
    <row r="2" spans="1:10" ht="18.75">
      <c r="A2" s="132" t="s">
        <v>19</v>
      </c>
      <c r="B2" s="132"/>
      <c r="C2" s="132"/>
      <c r="D2" s="132"/>
      <c r="E2" s="132"/>
      <c r="F2" s="132"/>
      <c r="G2" s="132"/>
      <c r="H2" s="132"/>
      <c r="I2" s="132"/>
      <c r="J2" s="132"/>
    </row>
    <row r="3" spans="1:10">
      <c r="A3" s="35"/>
      <c r="B3" s="35"/>
      <c r="C3" s="35"/>
      <c r="D3" s="35"/>
      <c r="E3" s="35"/>
      <c r="F3" s="35"/>
      <c r="G3" s="35"/>
      <c r="H3" s="35"/>
      <c r="I3" s="35"/>
      <c r="J3" s="35"/>
    </row>
    <row r="4" spans="1:10">
      <c r="A4" s="130" t="s">
        <v>20</v>
      </c>
      <c r="B4" s="130"/>
      <c r="C4" s="130"/>
      <c r="D4" s="14" t="s">
        <v>11</v>
      </c>
      <c r="E4" s="28"/>
      <c r="F4" s="28"/>
      <c r="G4" s="28"/>
      <c r="H4" s="28"/>
      <c r="I4" s="28"/>
      <c r="J4" s="10"/>
    </row>
    <row r="5" spans="1:10">
      <c r="A5" s="14"/>
      <c r="B5" s="20"/>
      <c r="C5" s="20"/>
      <c r="D5" s="14"/>
      <c r="E5" s="28"/>
      <c r="F5" s="28"/>
      <c r="G5" s="28"/>
      <c r="H5" s="28"/>
      <c r="I5" s="28"/>
      <c r="J5" s="10"/>
    </row>
    <row r="6" spans="1:10">
      <c r="A6" s="130" t="s">
        <v>21</v>
      </c>
      <c r="B6" s="130"/>
      <c r="C6" s="130"/>
      <c r="D6" s="14" t="s">
        <v>11</v>
      </c>
      <c r="E6" s="14" t="s">
        <v>12</v>
      </c>
      <c r="F6" s="16">
        <f>Specification!F6</f>
        <v>13.122529999999999</v>
      </c>
      <c r="G6" s="28"/>
      <c r="H6" s="14" t="s">
        <v>0</v>
      </c>
      <c r="I6" s="28"/>
      <c r="J6" s="10"/>
    </row>
    <row r="7" spans="1:10">
      <c r="A7" s="14"/>
      <c r="B7" s="20"/>
      <c r="C7" s="20"/>
      <c r="D7" s="14"/>
      <c r="E7" s="28"/>
      <c r="F7" s="28"/>
      <c r="G7" s="28"/>
      <c r="H7" s="28"/>
      <c r="I7" s="28"/>
      <c r="J7" s="10"/>
    </row>
    <row r="8" spans="1:10">
      <c r="A8" s="130" t="s">
        <v>22</v>
      </c>
      <c r="B8" s="130"/>
      <c r="C8" s="130"/>
      <c r="D8" s="14" t="s">
        <v>11</v>
      </c>
      <c r="E8" s="28"/>
      <c r="F8" s="28"/>
      <c r="G8" s="28"/>
      <c r="H8" s="28"/>
      <c r="I8" s="28"/>
      <c r="J8" s="10"/>
    </row>
    <row r="9" spans="1:10">
      <c r="A9" s="14"/>
      <c r="B9" s="20"/>
      <c r="C9" s="20"/>
      <c r="D9" s="14"/>
      <c r="E9" s="28"/>
      <c r="F9" s="28"/>
      <c r="G9" s="28"/>
      <c r="H9" s="28"/>
      <c r="I9" s="28"/>
      <c r="J9" s="10"/>
    </row>
    <row r="10" spans="1:10">
      <c r="A10" s="130" t="s">
        <v>23</v>
      </c>
      <c r="B10" s="130"/>
      <c r="C10" s="130"/>
      <c r="D10" s="14" t="s">
        <v>11</v>
      </c>
      <c r="E10" s="130"/>
      <c r="F10" s="130"/>
      <c r="G10" s="130"/>
      <c r="H10" s="28"/>
      <c r="I10" s="28"/>
      <c r="J10" s="10"/>
    </row>
    <row r="11" spans="1:10">
      <c r="A11" s="14"/>
      <c r="B11" s="20"/>
      <c r="C11" s="20"/>
      <c r="D11" s="14"/>
      <c r="E11" s="28"/>
      <c r="F11" s="28"/>
      <c r="G11" s="28"/>
      <c r="H11" s="28"/>
      <c r="I11" s="28"/>
      <c r="J11" s="10"/>
    </row>
    <row r="12" spans="1:10">
      <c r="A12" s="130" t="s">
        <v>24</v>
      </c>
      <c r="B12" s="130"/>
      <c r="C12" s="130"/>
      <c r="D12" s="14" t="s">
        <v>11</v>
      </c>
      <c r="E12" s="28"/>
      <c r="F12" s="28"/>
      <c r="G12" s="28"/>
      <c r="H12" s="28"/>
      <c r="I12" s="28"/>
      <c r="J12" s="10"/>
    </row>
    <row r="13" spans="1:10">
      <c r="A13" s="14"/>
      <c r="B13" s="20"/>
      <c r="C13" s="20"/>
      <c r="D13" s="14"/>
      <c r="E13" s="28"/>
      <c r="F13" s="28"/>
      <c r="G13" s="28"/>
      <c r="H13" s="28"/>
      <c r="I13" s="28"/>
      <c r="J13" s="10"/>
    </row>
    <row r="14" spans="1:10" ht="80.25" customHeight="1">
      <c r="A14" s="133" t="s">
        <v>8</v>
      </c>
      <c r="B14" s="133"/>
      <c r="C14" s="133"/>
      <c r="D14" s="134" t="str">
        <f>Esti!A1</f>
        <v>Detail Estimate for White Washing/Colour Washing of Residantial and Non-Residential Building (college building) Under A/R Work Sub-Division Pandariya Distt. Kabirdham (C.G.) Year 2025-26</v>
      </c>
      <c r="E14" s="134"/>
      <c r="F14" s="134"/>
      <c r="G14" s="134"/>
      <c r="H14" s="134"/>
      <c r="I14" s="134"/>
      <c r="J14" s="134"/>
    </row>
    <row r="15" spans="1:10" ht="15.75">
      <c r="A15" s="36" t="s">
        <v>1</v>
      </c>
      <c r="B15" s="135" t="s">
        <v>25</v>
      </c>
      <c r="C15" s="135"/>
      <c r="D15" s="135"/>
      <c r="E15" s="135"/>
      <c r="F15" s="135"/>
      <c r="G15" s="135"/>
      <c r="H15" s="36" t="s">
        <v>2</v>
      </c>
      <c r="I15" s="136" t="s">
        <v>3</v>
      </c>
      <c r="J15" s="136"/>
    </row>
    <row r="16" spans="1:10" ht="86.25" customHeight="1">
      <c r="A16" s="37">
        <v>1</v>
      </c>
      <c r="B16" s="137" t="str">
        <f>D14</f>
        <v>Detail Estimate for White Washing/Colour Washing of Residantial and Non-Residential Building (college building) Under A/R Work Sub-Division Pandariya Distt. Kabirdham (C.G.) Year 2025-26</v>
      </c>
      <c r="C16" s="137"/>
      <c r="D16" s="137"/>
      <c r="E16" s="137"/>
      <c r="F16" s="137"/>
      <c r="G16" s="137"/>
      <c r="H16" s="38" t="s">
        <v>26</v>
      </c>
      <c r="I16" s="138">
        <f>Esti!K49</f>
        <v>1312253</v>
      </c>
      <c r="J16" s="139"/>
    </row>
    <row r="17" spans="1:14" ht="31.5" customHeight="1">
      <c r="A17" s="37"/>
      <c r="B17" s="140" t="s">
        <v>81</v>
      </c>
      <c r="C17" s="141"/>
      <c r="D17" s="141"/>
      <c r="E17" s="141"/>
      <c r="F17" s="141"/>
      <c r="G17" s="142"/>
      <c r="H17" s="39"/>
      <c r="I17" s="138"/>
      <c r="J17" s="143"/>
      <c r="N17" s="40"/>
    </row>
    <row r="18" spans="1:14">
      <c r="A18" s="41"/>
      <c r="B18" s="42"/>
      <c r="C18" s="42"/>
      <c r="D18" s="42"/>
      <c r="E18" s="42"/>
      <c r="F18" s="42"/>
      <c r="G18" s="42"/>
      <c r="H18" s="110" t="s">
        <v>102</v>
      </c>
      <c r="I18" s="144">
        <f>SUM(I16:I17)</f>
        <v>1312253</v>
      </c>
      <c r="J18" s="144"/>
      <c r="N18" s="40"/>
    </row>
    <row r="19" spans="1:14">
      <c r="A19" s="28"/>
      <c r="B19" s="28"/>
      <c r="C19" s="28"/>
      <c r="D19" s="28"/>
      <c r="E19" s="28"/>
      <c r="F19" s="28"/>
      <c r="H19" s="111" t="s">
        <v>27</v>
      </c>
      <c r="I19" s="44">
        <f>I16/100000</f>
        <v>13.122529999999999</v>
      </c>
      <c r="J19" s="44" t="s">
        <v>0</v>
      </c>
      <c r="N19" s="40"/>
    </row>
    <row r="20" spans="1:14">
      <c r="C20" s="29"/>
      <c r="D20" s="29"/>
      <c r="E20" s="29"/>
      <c r="F20" s="29"/>
      <c r="G20" s="29"/>
      <c r="H20" s="45"/>
      <c r="I20" s="29"/>
      <c r="J20" s="29"/>
      <c r="N20" s="40"/>
    </row>
    <row r="21" spans="1:14">
      <c r="C21" s="29"/>
      <c r="D21" s="29"/>
      <c r="E21" s="29"/>
      <c r="F21" s="29"/>
      <c r="G21" s="29"/>
      <c r="H21" s="45"/>
      <c r="I21" s="29"/>
      <c r="J21" s="29"/>
      <c r="N21" s="40"/>
    </row>
    <row r="22" spans="1:14">
      <c r="C22" s="29"/>
      <c r="D22" s="29"/>
      <c r="E22" s="46"/>
      <c r="F22" s="29"/>
      <c r="G22" s="29"/>
      <c r="H22" s="45"/>
      <c r="I22" s="29"/>
      <c r="J22" s="29"/>
    </row>
    <row r="23" spans="1:14">
      <c r="C23" s="29"/>
      <c r="D23" s="29"/>
      <c r="E23" s="47"/>
      <c r="F23" s="29"/>
      <c r="G23" s="29"/>
      <c r="H23" s="29"/>
      <c r="I23" s="29"/>
      <c r="J23" s="46"/>
      <c r="K23" s="29"/>
      <c r="N23" s="40"/>
    </row>
    <row r="24" spans="1:14">
      <c r="A24" s="29"/>
      <c r="B24" s="29"/>
      <c r="C24" s="29"/>
      <c r="D24" s="29"/>
      <c r="E24" s="47"/>
      <c r="F24" s="29"/>
      <c r="G24" s="29"/>
      <c r="H24" s="29"/>
      <c r="I24" s="29"/>
      <c r="J24" s="47"/>
      <c r="K24" s="29"/>
    </row>
    <row r="25" spans="1:14">
      <c r="A25" s="29"/>
      <c r="B25" s="29"/>
      <c r="C25" s="48"/>
      <c r="D25" s="48"/>
      <c r="E25" s="48"/>
      <c r="F25" s="48"/>
      <c r="G25" s="48"/>
      <c r="H25" s="29"/>
      <c r="I25" s="29"/>
      <c r="J25" s="47"/>
      <c r="K25" s="29"/>
      <c r="L25" s="48"/>
    </row>
    <row r="26" spans="1:14">
      <c r="A26" s="30" t="s">
        <v>18</v>
      </c>
      <c r="B26" s="29"/>
      <c r="H26" s="48"/>
      <c r="I26" s="48"/>
      <c r="J26" s="48"/>
      <c r="K26" s="48"/>
      <c r="L26" s="48"/>
    </row>
    <row r="27" spans="1:14">
      <c r="A27" s="29"/>
      <c r="B27" s="29"/>
      <c r="H27" s="48"/>
      <c r="I27" s="48"/>
      <c r="J27" s="48"/>
      <c r="K27" s="48"/>
      <c r="L27" s="48"/>
    </row>
    <row r="28" spans="1:14">
      <c r="A28" s="48"/>
      <c r="B28" s="48"/>
      <c r="H28" s="48"/>
      <c r="I28" s="48"/>
      <c r="J28" s="48"/>
      <c r="K28" s="48"/>
      <c r="L28" s="48"/>
    </row>
    <row r="29" spans="1:14">
      <c r="A29" s="48"/>
      <c r="B29" s="48"/>
      <c r="H29" s="48"/>
      <c r="I29" s="48"/>
      <c r="J29" s="48"/>
      <c r="K29" s="48"/>
      <c r="L29" s="48"/>
    </row>
    <row r="30" spans="1:14">
      <c r="A30" s="10"/>
      <c r="B30" s="10"/>
      <c r="H30" s="10"/>
      <c r="I30" s="10"/>
      <c r="J30" s="10"/>
      <c r="K30" s="10"/>
    </row>
    <row r="32" spans="1:14">
      <c r="C32" s="61"/>
      <c r="D32" s="40"/>
      <c r="E32" s="40"/>
      <c r="F32" s="40"/>
      <c r="G32" s="40"/>
    </row>
    <row r="42" spans="1:10" ht="147" customHeight="1"/>
    <row r="43" spans="1:10" ht="20.25">
      <c r="A43" s="131" t="s">
        <v>6</v>
      </c>
      <c r="B43" s="131"/>
      <c r="C43" s="131"/>
      <c r="D43" s="131"/>
      <c r="E43" s="131"/>
      <c r="F43" s="131"/>
      <c r="G43" s="131"/>
      <c r="H43" s="131"/>
      <c r="I43" s="131"/>
      <c r="J43" s="131"/>
    </row>
    <row r="44" spans="1:10" ht="18.75">
      <c r="A44" s="132" t="s">
        <v>19</v>
      </c>
      <c r="B44" s="132"/>
      <c r="C44" s="132"/>
      <c r="D44" s="132"/>
      <c r="E44" s="132"/>
      <c r="F44" s="132"/>
      <c r="G44" s="132"/>
      <c r="H44" s="132"/>
      <c r="I44" s="132"/>
      <c r="J44" s="132"/>
    </row>
    <row r="45" spans="1:10">
      <c r="A45" s="35"/>
      <c r="B45" s="35"/>
      <c r="C45" s="35"/>
      <c r="D45" s="35"/>
      <c r="E45" s="35"/>
      <c r="F45" s="35" t="s">
        <v>28</v>
      </c>
      <c r="G45" s="35"/>
      <c r="H45" s="35"/>
      <c r="I45" s="35"/>
      <c r="J45" s="35"/>
    </row>
    <row r="46" spans="1:10">
      <c r="A46" s="130" t="s">
        <v>20</v>
      </c>
      <c r="B46" s="130"/>
      <c r="C46" s="130"/>
      <c r="D46" s="14" t="s">
        <v>11</v>
      </c>
      <c r="E46" s="28"/>
      <c r="F46" s="28"/>
      <c r="G46" s="28"/>
      <c r="H46" s="28"/>
      <c r="I46" s="28"/>
      <c r="J46" s="10"/>
    </row>
    <row r="47" spans="1:10">
      <c r="A47" s="14"/>
      <c r="B47" s="20"/>
      <c r="C47" s="20"/>
      <c r="D47" s="14"/>
      <c r="E47" s="28"/>
      <c r="F47" s="28"/>
      <c r="G47" s="28"/>
      <c r="H47" s="28"/>
      <c r="I47" s="28"/>
      <c r="J47" s="10"/>
    </row>
    <row r="48" spans="1:10">
      <c r="A48" s="130" t="s">
        <v>21</v>
      </c>
      <c r="B48" s="130"/>
      <c r="C48" s="130"/>
      <c r="D48" s="14" t="s">
        <v>11</v>
      </c>
      <c r="E48" s="14" t="s">
        <v>12</v>
      </c>
      <c r="F48" s="17" t="str">
        <f>I63</f>
        <v>1.00 Lac</v>
      </c>
      <c r="G48" s="28"/>
      <c r="H48" s="28"/>
      <c r="I48" s="28"/>
      <c r="J48" s="10"/>
    </row>
    <row r="49" spans="1:10">
      <c r="A49" s="14"/>
      <c r="B49" s="20"/>
      <c r="C49" s="20"/>
      <c r="D49" s="14"/>
      <c r="E49" s="28"/>
      <c r="F49" s="28"/>
      <c r="G49" s="28"/>
      <c r="H49" s="28"/>
      <c r="I49" s="28"/>
      <c r="J49" s="10"/>
    </row>
    <row r="50" spans="1:10">
      <c r="A50" s="130" t="s">
        <v>22</v>
      </c>
      <c r="B50" s="130"/>
      <c r="C50" s="130"/>
      <c r="D50" s="14" t="s">
        <v>11</v>
      </c>
      <c r="E50" s="28"/>
      <c r="F50" s="28"/>
      <c r="G50" s="28"/>
      <c r="H50" s="28"/>
      <c r="I50" s="28"/>
      <c r="J50" s="10"/>
    </row>
    <row r="51" spans="1:10">
      <c r="A51" s="14"/>
      <c r="B51" s="20"/>
      <c r="C51" s="20"/>
      <c r="D51" s="14"/>
      <c r="E51" s="28"/>
      <c r="F51" s="28"/>
      <c r="G51" s="28"/>
      <c r="H51" s="28"/>
      <c r="I51" s="28"/>
      <c r="J51" s="10"/>
    </row>
    <row r="52" spans="1:10">
      <c r="A52" s="130" t="s">
        <v>23</v>
      </c>
      <c r="B52" s="130"/>
      <c r="C52" s="130"/>
      <c r="D52" s="14" t="s">
        <v>11</v>
      </c>
      <c r="E52" s="130"/>
      <c r="F52" s="130"/>
      <c r="G52" s="130"/>
      <c r="H52" s="28"/>
      <c r="I52" s="28"/>
      <c r="J52" s="10"/>
    </row>
    <row r="53" spans="1:10">
      <c r="A53" s="14"/>
      <c r="B53" s="20"/>
      <c r="C53" s="20"/>
      <c r="D53" s="14"/>
      <c r="E53" s="28"/>
      <c r="F53" s="28"/>
      <c r="G53" s="28"/>
      <c r="H53" s="28"/>
      <c r="I53" s="28"/>
      <c r="J53" s="10"/>
    </row>
    <row r="54" spans="1:10">
      <c r="A54" s="130" t="s">
        <v>24</v>
      </c>
      <c r="B54" s="130"/>
      <c r="C54" s="130"/>
      <c r="D54" s="14" t="s">
        <v>11</v>
      </c>
      <c r="E54" s="28"/>
      <c r="F54" s="28"/>
      <c r="G54" s="28"/>
      <c r="H54" s="28"/>
      <c r="I54" s="28"/>
      <c r="J54" s="10"/>
    </row>
    <row r="55" spans="1:10">
      <c r="A55" s="14"/>
      <c r="B55" s="20"/>
      <c r="C55" s="20"/>
      <c r="D55" s="14"/>
      <c r="E55" s="28"/>
      <c r="F55" s="28"/>
      <c r="G55" s="28"/>
      <c r="H55" s="28"/>
      <c r="I55" s="28"/>
      <c r="J55" s="10"/>
    </row>
    <row r="56" spans="1:10" ht="31.5" customHeight="1">
      <c r="A56" s="133" t="s">
        <v>8</v>
      </c>
      <c r="B56" s="133"/>
      <c r="C56" s="133"/>
      <c r="D56" s="145" t="str">
        <f>[1]Sheet1!A73</f>
        <v>Detailed S/R Estimate For Repairing Work of Qtr. No. F- 85, At Meena Bazar, Bilaspur (C.G.)</v>
      </c>
      <c r="E56" s="145"/>
      <c r="F56" s="145"/>
      <c r="G56" s="145"/>
      <c r="H56" s="145"/>
      <c r="I56" s="145"/>
      <c r="J56" s="145"/>
    </row>
    <row r="57" spans="1:10" ht="15.75">
      <c r="A57" s="36" t="s">
        <v>1</v>
      </c>
      <c r="B57" s="135" t="s">
        <v>25</v>
      </c>
      <c r="C57" s="135"/>
      <c r="D57" s="135"/>
      <c r="E57" s="135"/>
      <c r="F57" s="135"/>
      <c r="G57" s="135"/>
      <c r="H57" s="36" t="s">
        <v>2</v>
      </c>
      <c r="I57" s="136" t="s">
        <v>3</v>
      </c>
      <c r="J57" s="136"/>
    </row>
    <row r="58" spans="1:10" ht="28.5">
      <c r="A58" s="37">
        <v>1</v>
      </c>
      <c r="B58" s="137" t="s">
        <v>29</v>
      </c>
      <c r="C58" s="137"/>
      <c r="D58" s="137"/>
      <c r="E58" s="137"/>
      <c r="F58" s="137"/>
      <c r="G58" s="137"/>
      <c r="H58" s="38" t="s">
        <v>26</v>
      </c>
      <c r="I58" s="138">
        <v>0</v>
      </c>
      <c r="J58" s="147"/>
    </row>
    <row r="59" spans="1:10">
      <c r="A59" s="37">
        <v>2</v>
      </c>
      <c r="B59" s="140" t="s">
        <v>30</v>
      </c>
      <c r="C59" s="141"/>
      <c r="D59" s="141"/>
      <c r="E59" s="141"/>
      <c r="F59" s="141"/>
      <c r="G59" s="142"/>
      <c r="H59" s="38" t="s">
        <v>31</v>
      </c>
      <c r="I59" s="138">
        <f>[1]Sheet1!L119</f>
        <v>100760</v>
      </c>
      <c r="J59" s="143"/>
    </row>
    <row r="60" spans="1:10">
      <c r="A60" s="37">
        <v>3</v>
      </c>
      <c r="B60" s="140" t="s">
        <v>32</v>
      </c>
      <c r="C60" s="141"/>
      <c r="D60" s="141"/>
      <c r="E60" s="141"/>
      <c r="F60" s="141"/>
      <c r="G60" s="142"/>
      <c r="H60" s="38" t="s">
        <v>33</v>
      </c>
      <c r="I60" s="138">
        <v>0</v>
      </c>
      <c r="J60" s="143"/>
    </row>
    <row r="61" spans="1:10">
      <c r="A61" s="37"/>
      <c r="B61" s="148"/>
      <c r="C61" s="149"/>
      <c r="D61" s="149"/>
      <c r="E61" s="149"/>
      <c r="F61" s="149"/>
      <c r="G61" s="150"/>
      <c r="H61" s="38" t="s">
        <v>31</v>
      </c>
      <c r="I61" s="138">
        <f>SUM(I58:I60)</f>
        <v>100760</v>
      </c>
      <c r="J61" s="143"/>
    </row>
    <row r="62" spans="1:10">
      <c r="A62" s="41"/>
      <c r="B62" s="42"/>
      <c r="C62" s="42"/>
      <c r="D62" s="42"/>
      <c r="E62" s="42"/>
      <c r="F62" s="42"/>
      <c r="G62" s="42"/>
      <c r="H62" s="43"/>
      <c r="I62" s="144"/>
      <c r="J62" s="144"/>
    </row>
    <row r="63" spans="1:10">
      <c r="A63" s="28"/>
      <c r="B63" s="28"/>
      <c r="C63" s="28"/>
      <c r="D63" s="28"/>
      <c r="E63" s="28"/>
      <c r="F63" s="28"/>
      <c r="H63" s="28" t="s">
        <v>27</v>
      </c>
      <c r="I63" s="146" t="s">
        <v>34</v>
      </c>
      <c r="J63" s="146"/>
    </row>
    <row r="64" spans="1:10">
      <c r="A64" s="29"/>
      <c r="B64" s="29"/>
      <c r="C64" s="29"/>
      <c r="D64" s="29"/>
      <c r="E64" s="29"/>
      <c r="F64" s="29"/>
      <c r="G64" s="29"/>
      <c r="H64" s="45"/>
      <c r="I64" s="29"/>
      <c r="J64" s="29"/>
    </row>
    <row r="65" spans="1:10">
      <c r="A65" s="29"/>
      <c r="B65" s="29"/>
      <c r="C65" s="29"/>
      <c r="D65" s="29"/>
      <c r="E65" s="29"/>
      <c r="F65" s="29"/>
      <c r="G65" s="29"/>
      <c r="H65" s="45"/>
      <c r="I65" s="29"/>
      <c r="J65" s="29"/>
    </row>
    <row r="66" spans="1:10">
      <c r="A66" s="29"/>
      <c r="B66" s="29"/>
      <c r="C66" s="29"/>
      <c r="D66" s="29"/>
      <c r="E66" s="29"/>
      <c r="F66" s="29"/>
      <c r="G66" s="29"/>
      <c r="H66" s="29"/>
      <c r="I66" s="29"/>
      <c r="J66" s="29"/>
    </row>
    <row r="67" spans="1:10">
      <c r="A67" s="30" t="s">
        <v>18</v>
      </c>
      <c r="B67" s="29"/>
      <c r="C67" s="29"/>
      <c r="D67" s="29"/>
      <c r="E67" s="29"/>
      <c r="F67" s="29"/>
      <c r="G67" s="29"/>
      <c r="H67" s="29"/>
      <c r="I67" s="29"/>
      <c r="J67" s="29"/>
    </row>
    <row r="68" spans="1:10">
      <c r="A68" s="29"/>
      <c r="B68" s="29"/>
      <c r="C68" s="29"/>
      <c r="D68" s="29"/>
      <c r="E68" s="29"/>
      <c r="F68" s="29"/>
      <c r="G68" s="29"/>
      <c r="H68" s="29"/>
      <c r="I68" s="29"/>
      <c r="J68" s="29"/>
    </row>
    <row r="69" spans="1:10">
      <c r="A69" s="29"/>
      <c r="B69" s="29"/>
      <c r="C69" s="29"/>
      <c r="D69" s="29"/>
      <c r="E69" s="29"/>
      <c r="F69" s="29"/>
      <c r="G69" s="29"/>
      <c r="H69" s="29"/>
      <c r="I69" s="29"/>
      <c r="J69" s="29"/>
    </row>
    <row r="70" spans="1:10">
      <c r="A70" s="29"/>
      <c r="B70" s="29"/>
      <c r="C70" s="29"/>
      <c r="D70" s="29"/>
      <c r="E70" s="29"/>
      <c r="F70" s="29"/>
      <c r="G70" s="29"/>
      <c r="H70" s="29"/>
      <c r="I70" s="29"/>
      <c r="J70" s="29"/>
    </row>
    <row r="71" spans="1:10">
      <c r="A71" s="29"/>
      <c r="B71" s="29"/>
      <c r="C71" s="29"/>
      <c r="D71" s="29"/>
      <c r="E71" s="29"/>
      <c r="F71" s="29"/>
      <c r="G71" s="29"/>
      <c r="H71" s="29"/>
      <c r="I71" s="29"/>
      <c r="J71" s="29"/>
    </row>
    <row r="72" spans="1:10">
      <c r="A72" s="29"/>
      <c r="B72" s="29"/>
      <c r="C72" s="29"/>
      <c r="D72" s="29"/>
      <c r="E72" s="29"/>
      <c r="F72" s="29"/>
      <c r="G72" s="29"/>
      <c r="H72" s="29"/>
      <c r="I72" s="29"/>
      <c r="J72" s="29"/>
    </row>
  </sheetData>
  <mergeCells count="39">
    <mergeCell ref="I63:J63"/>
    <mergeCell ref="B57:G57"/>
    <mergeCell ref="I57:J57"/>
    <mergeCell ref="B58:G58"/>
    <mergeCell ref="I58:J58"/>
    <mergeCell ref="B59:G59"/>
    <mergeCell ref="I59:J59"/>
    <mergeCell ref="B60:G60"/>
    <mergeCell ref="I60:J60"/>
    <mergeCell ref="B61:G61"/>
    <mergeCell ref="I61:J61"/>
    <mergeCell ref="I62:J62"/>
    <mergeCell ref="A50:C50"/>
    <mergeCell ref="A52:C52"/>
    <mergeCell ref="E52:G52"/>
    <mergeCell ref="A54:C54"/>
    <mergeCell ref="A56:C56"/>
    <mergeCell ref="D56:J56"/>
    <mergeCell ref="A48:C48"/>
    <mergeCell ref="A12:C12"/>
    <mergeCell ref="A14:C14"/>
    <mergeCell ref="D14:J14"/>
    <mergeCell ref="B15:G15"/>
    <mergeCell ref="I15:J15"/>
    <mergeCell ref="B16:G16"/>
    <mergeCell ref="I16:J16"/>
    <mergeCell ref="B17:G17"/>
    <mergeCell ref="I17:J17"/>
    <mergeCell ref="A43:J43"/>
    <mergeCell ref="A44:J44"/>
    <mergeCell ref="A46:C46"/>
    <mergeCell ref="I18:J18"/>
    <mergeCell ref="A10:C10"/>
    <mergeCell ref="E10:G10"/>
    <mergeCell ref="A1:J1"/>
    <mergeCell ref="A2:J2"/>
    <mergeCell ref="A4:C4"/>
    <mergeCell ref="A6:C6"/>
    <mergeCell ref="A8:C8"/>
  </mergeCells>
  <pageMargins left="0.70866141732283472" right="0.70866141732283472" top="0.74803149606299213" bottom="0.74803149606299213" header="0.31496062992125984" footer="0.31496062992125984"/>
  <pageSetup paperSize="9" scale="95" orientation="portrait" verticalDpi="0" r:id="rId1"/>
  <drawing r:id="rId2"/>
</worksheet>
</file>

<file path=xl/worksheets/sheet3.xml><?xml version="1.0" encoding="utf-8"?>
<worksheet xmlns="http://schemas.openxmlformats.org/spreadsheetml/2006/main" xmlns:r="http://schemas.openxmlformats.org/officeDocument/2006/relationships">
  <dimension ref="A1:L29"/>
  <sheetViews>
    <sheetView workbookViewId="0">
      <selection activeCell="K16" sqref="K16"/>
    </sheetView>
  </sheetViews>
  <sheetFormatPr defaultRowHeight="15"/>
  <cols>
    <col min="2" max="2" width="5.28515625" customWidth="1"/>
    <col min="3" max="4" width="2.140625" customWidth="1"/>
    <col min="5" max="5" width="7.85546875" customWidth="1"/>
    <col min="6" max="6" width="12" customWidth="1"/>
    <col min="7" max="7" width="10.140625" bestFit="1" customWidth="1"/>
    <col min="10" max="10" width="11.7109375" customWidth="1"/>
    <col min="11" max="11" width="10.85546875" customWidth="1"/>
  </cols>
  <sheetData>
    <row r="1" spans="1:11" ht="20.25">
      <c r="A1" s="151" t="s">
        <v>6</v>
      </c>
      <c r="B1" s="151"/>
      <c r="C1" s="151"/>
      <c r="D1" s="151"/>
      <c r="E1" s="151"/>
      <c r="F1" s="151"/>
      <c r="G1" s="151"/>
      <c r="H1" s="151"/>
      <c r="I1" s="151"/>
      <c r="J1" s="151"/>
      <c r="K1" s="151"/>
    </row>
    <row r="2" spans="1:11" ht="18.75">
      <c r="A2" s="132" t="s">
        <v>7</v>
      </c>
      <c r="B2" s="132"/>
      <c r="C2" s="132"/>
      <c r="D2" s="132"/>
      <c r="E2" s="132"/>
      <c r="F2" s="132"/>
      <c r="G2" s="132"/>
      <c r="H2" s="132"/>
      <c r="I2" s="132"/>
      <c r="J2" s="132"/>
      <c r="K2" s="132"/>
    </row>
    <row r="3" spans="1:11">
      <c r="A3" s="10"/>
      <c r="B3" s="10"/>
      <c r="C3" s="10"/>
      <c r="D3" s="10"/>
      <c r="E3" s="10"/>
      <c r="F3" s="10"/>
      <c r="G3" s="10"/>
      <c r="H3" s="10"/>
      <c r="I3" s="10"/>
      <c r="J3" s="10"/>
      <c r="K3" s="10"/>
    </row>
    <row r="4" spans="1:11" ht="59.25" customHeight="1">
      <c r="A4" s="133" t="s">
        <v>8</v>
      </c>
      <c r="B4" s="133"/>
      <c r="C4" s="133"/>
      <c r="D4" s="11" t="s">
        <v>9</v>
      </c>
      <c r="E4" s="145" t="str">
        <f>Esti!A1</f>
        <v>Detail Estimate for White Washing/Colour Washing of Residantial and Non-Residential Building (college building) Under A/R Work Sub-Division Pandariya Distt. Kabirdham (C.G.) Year 2025-26</v>
      </c>
      <c r="F4" s="145"/>
      <c r="G4" s="145"/>
      <c r="H4" s="145"/>
      <c r="I4" s="145"/>
      <c r="J4" s="145"/>
      <c r="K4" s="145"/>
    </row>
    <row r="5" spans="1:11" ht="15.75">
      <c r="A5" s="12"/>
      <c r="B5" s="12"/>
      <c r="C5" s="12"/>
      <c r="D5" s="13"/>
      <c r="E5" s="13"/>
      <c r="F5" s="13"/>
      <c r="G5" s="13"/>
      <c r="H5" s="13"/>
      <c r="I5" s="13"/>
      <c r="J5" s="13"/>
      <c r="K5" s="10"/>
    </row>
    <row r="6" spans="1:11">
      <c r="A6" s="130" t="s">
        <v>10</v>
      </c>
      <c r="B6" s="130"/>
      <c r="C6" s="130"/>
      <c r="D6" s="14" t="s">
        <v>11</v>
      </c>
      <c r="E6" s="15" t="s">
        <v>12</v>
      </c>
      <c r="F6" s="16">
        <f>Esti!K49/100000</f>
        <v>13.122529999999999</v>
      </c>
      <c r="G6" s="17" t="s">
        <v>0</v>
      </c>
      <c r="H6" s="18"/>
      <c r="I6" s="18"/>
      <c r="J6" s="19"/>
      <c r="K6" s="19"/>
    </row>
    <row r="7" spans="1:11">
      <c r="A7" s="14"/>
      <c r="B7" s="20"/>
      <c r="C7" s="20"/>
      <c r="D7" s="14"/>
      <c r="E7" s="18"/>
      <c r="F7" s="18"/>
      <c r="G7" s="18"/>
      <c r="H7" s="18"/>
      <c r="I7" s="18"/>
      <c r="J7" s="19"/>
      <c r="K7" s="19"/>
    </row>
    <row r="8" spans="1:11">
      <c r="A8" s="130" t="s">
        <v>13</v>
      </c>
      <c r="B8" s="130"/>
      <c r="C8" s="130"/>
      <c r="D8" s="14" t="s">
        <v>11</v>
      </c>
      <c r="E8" s="19"/>
      <c r="F8" s="18"/>
      <c r="G8" s="18"/>
      <c r="H8" s="18"/>
      <c r="I8" s="18"/>
      <c r="J8" s="19"/>
      <c r="K8" s="19"/>
    </row>
    <row r="9" spans="1:11">
      <c r="A9" s="14"/>
      <c r="B9" s="20"/>
      <c r="C9" s="20"/>
      <c r="D9" s="14"/>
      <c r="E9" s="18"/>
      <c r="F9" s="18"/>
      <c r="G9" s="18"/>
      <c r="H9" s="18"/>
      <c r="I9" s="18"/>
      <c r="J9" s="19"/>
      <c r="K9" s="19"/>
    </row>
    <row r="10" spans="1:11" ht="24.75" customHeight="1">
      <c r="A10" s="154" t="s">
        <v>14</v>
      </c>
      <c r="B10" s="154"/>
      <c r="C10" s="154"/>
      <c r="D10" s="21" t="s">
        <v>11</v>
      </c>
      <c r="E10" s="155" t="s">
        <v>83</v>
      </c>
      <c r="F10" s="155"/>
      <c r="G10" s="155"/>
      <c r="H10" s="155"/>
      <c r="I10" s="155"/>
      <c r="J10" s="155"/>
      <c r="K10" s="22"/>
    </row>
    <row r="11" spans="1:11">
      <c r="A11" s="21"/>
      <c r="B11" s="21"/>
      <c r="C11" s="21"/>
      <c r="D11" s="21"/>
      <c r="E11" s="23"/>
      <c r="F11" s="23"/>
      <c r="G11" s="23"/>
      <c r="H11" s="23"/>
      <c r="I11" s="23"/>
      <c r="J11" s="23"/>
      <c r="K11" s="23"/>
    </row>
    <row r="12" spans="1:11" ht="26.25" customHeight="1">
      <c r="A12" s="130" t="s">
        <v>15</v>
      </c>
      <c r="B12" s="130"/>
      <c r="C12" s="130"/>
      <c r="D12" s="14" t="s">
        <v>11</v>
      </c>
      <c r="E12" s="152" t="s">
        <v>84</v>
      </c>
      <c r="F12" s="152"/>
      <c r="G12" s="152"/>
      <c r="H12" s="152"/>
      <c r="I12" s="152"/>
      <c r="J12" s="152"/>
      <c r="K12" s="152"/>
    </row>
    <row r="13" spans="1:11" ht="43.5" customHeight="1">
      <c r="A13" s="14"/>
      <c r="B13" s="14"/>
      <c r="C13" s="14"/>
      <c r="D13" s="14"/>
      <c r="E13" s="156" t="s">
        <v>85</v>
      </c>
      <c r="F13" s="156"/>
      <c r="G13" s="156"/>
      <c r="H13" s="156"/>
      <c r="I13" s="156"/>
      <c r="J13" s="156"/>
      <c r="K13" s="156"/>
    </row>
    <row r="14" spans="1:11">
      <c r="A14" s="14"/>
      <c r="B14" s="14"/>
      <c r="C14" s="14"/>
      <c r="D14" s="14"/>
      <c r="E14" s="24"/>
      <c r="F14" s="18"/>
      <c r="G14" s="18"/>
      <c r="H14" s="18"/>
      <c r="I14" s="18"/>
      <c r="J14" s="19"/>
      <c r="K14" s="19"/>
    </row>
    <row r="15" spans="1:11">
      <c r="A15" s="14"/>
      <c r="B15" s="14"/>
      <c r="C15" s="14"/>
      <c r="D15" s="14"/>
      <c r="E15" s="24"/>
      <c r="F15" s="18"/>
      <c r="G15" s="18"/>
      <c r="H15" s="18"/>
      <c r="I15" s="18"/>
      <c r="J15" s="19"/>
      <c r="K15" s="19"/>
    </row>
    <row r="16" spans="1:11">
      <c r="A16" s="14"/>
      <c r="B16" s="14"/>
      <c r="C16" s="14"/>
      <c r="D16" s="14"/>
      <c r="E16" s="24"/>
      <c r="F16" s="18"/>
      <c r="G16" s="18"/>
      <c r="H16" s="18"/>
      <c r="I16" s="18"/>
      <c r="J16" s="19"/>
      <c r="K16" s="19"/>
    </row>
    <row r="17" spans="1:12">
      <c r="A17" s="14"/>
      <c r="B17" s="14"/>
      <c r="C17" s="14"/>
      <c r="D17" s="14"/>
      <c r="E17" s="24"/>
      <c r="F17" s="18"/>
      <c r="G17" s="18"/>
      <c r="H17" s="18"/>
      <c r="I17" s="18"/>
      <c r="J17" s="19"/>
      <c r="K17" s="19"/>
    </row>
    <row r="18" spans="1:12" ht="15.75">
      <c r="A18" s="130" t="s">
        <v>16</v>
      </c>
      <c r="B18" s="130"/>
      <c r="C18" s="130"/>
      <c r="D18" s="14" t="s">
        <v>11</v>
      </c>
      <c r="E18" s="25" t="s">
        <v>17</v>
      </c>
      <c r="F18" s="18"/>
      <c r="G18" s="18"/>
      <c r="H18" s="18"/>
      <c r="I18" s="18"/>
      <c r="J18" s="19"/>
      <c r="K18" s="19"/>
    </row>
    <row r="19" spans="1:12">
      <c r="A19" s="14"/>
      <c r="B19" s="20"/>
      <c r="C19" s="20"/>
      <c r="D19" s="14"/>
      <c r="E19" s="26"/>
      <c r="F19" s="18"/>
      <c r="G19" s="18"/>
      <c r="H19" s="18"/>
      <c r="I19" s="18"/>
      <c r="J19" s="19"/>
      <c r="K19" s="19"/>
    </row>
    <row r="20" spans="1:12" ht="44.25" customHeight="1">
      <c r="A20" s="21" t="s">
        <v>2</v>
      </c>
      <c r="B20" s="27"/>
      <c r="C20" s="27"/>
      <c r="D20" s="21" t="s">
        <v>11</v>
      </c>
      <c r="E20" s="155" t="s">
        <v>80</v>
      </c>
      <c r="F20" s="155"/>
      <c r="G20" s="155"/>
      <c r="H20" s="155"/>
      <c r="I20" s="155"/>
      <c r="J20" s="155"/>
      <c r="K20" s="22"/>
    </row>
    <row r="21" spans="1:12">
      <c r="A21" s="28"/>
      <c r="B21" s="28"/>
      <c r="C21" s="28"/>
      <c r="D21" s="28"/>
      <c r="E21" s="28"/>
      <c r="F21" s="28"/>
      <c r="G21" s="28"/>
      <c r="H21" s="28"/>
      <c r="I21" s="28"/>
      <c r="J21" s="10"/>
      <c r="K21" s="10"/>
    </row>
    <row r="22" spans="1:12">
      <c r="A22" s="29"/>
      <c r="B22" s="29"/>
      <c r="C22" s="29"/>
      <c r="D22" s="29"/>
      <c r="E22" s="29"/>
      <c r="F22" s="29"/>
      <c r="G22" s="29"/>
      <c r="H22" s="29"/>
      <c r="I22" s="29"/>
      <c r="J22" s="29"/>
      <c r="K22" s="10"/>
    </row>
    <row r="23" spans="1:12">
      <c r="A23" s="30" t="s">
        <v>18</v>
      </c>
      <c r="B23" s="29"/>
      <c r="C23" s="29"/>
      <c r="D23" s="29"/>
      <c r="E23" s="29"/>
      <c r="F23" s="29"/>
      <c r="G23" s="29"/>
      <c r="H23" s="29"/>
      <c r="I23" s="29"/>
      <c r="J23" s="29"/>
      <c r="K23" s="10"/>
    </row>
    <row r="24" spans="1:12">
      <c r="A24" s="29"/>
      <c r="B24" s="29"/>
      <c r="C24" s="29"/>
      <c r="D24" s="29"/>
      <c r="E24" s="29"/>
      <c r="F24" s="29"/>
      <c r="G24" s="29"/>
      <c r="H24" s="29"/>
      <c r="I24" s="29"/>
      <c r="J24" s="29"/>
      <c r="K24" s="10"/>
    </row>
    <row r="25" spans="1:12">
      <c r="A25" s="29"/>
      <c r="B25" s="29"/>
      <c r="C25" s="29"/>
      <c r="D25" s="29"/>
      <c r="E25" s="29"/>
      <c r="F25" s="29"/>
      <c r="G25" s="29"/>
      <c r="H25" s="29"/>
      <c r="I25" s="29"/>
      <c r="J25" s="29"/>
      <c r="K25" s="31"/>
      <c r="L25" s="31"/>
    </row>
    <row r="26" spans="1:12" ht="15.75">
      <c r="A26" s="153"/>
      <c r="B26" s="153"/>
      <c r="C26" s="153"/>
      <c r="D26" s="153"/>
      <c r="E26" s="153"/>
      <c r="F26" s="153"/>
      <c r="G26" s="153"/>
      <c r="H26" s="153"/>
      <c r="I26" s="153"/>
      <c r="J26" s="153"/>
      <c r="K26" s="153"/>
      <c r="L26" s="153"/>
    </row>
    <row r="27" spans="1:12" ht="15.75">
      <c r="A27" s="153"/>
      <c r="B27" s="153"/>
      <c r="C27" s="153"/>
      <c r="D27" s="153"/>
      <c r="E27" s="153"/>
      <c r="F27" s="153"/>
      <c r="G27" s="153"/>
      <c r="H27" s="153"/>
      <c r="I27" s="153"/>
      <c r="J27" s="153"/>
      <c r="K27" s="153"/>
      <c r="L27" s="153"/>
    </row>
    <row r="28" spans="1:12" ht="15.75">
      <c r="A28" s="153"/>
      <c r="B28" s="153"/>
      <c r="C28" s="153"/>
      <c r="D28" s="153"/>
      <c r="E28" s="153"/>
      <c r="F28" s="153"/>
      <c r="G28" s="153"/>
      <c r="H28" s="153"/>
      <c r="I28" s="153"/>
      <c r="J28" s="153"/>
      <c r="K28" s="153"/>
      <c r="L28" s="153"/>
    </row>
    <row r="29" spans="1:12">
      <c r="A29" s="32"/>
      <c r="B29" s="32"/>
      <c r="C29" s="32"/>
      <c r="D29" s="33"/>
      <c r="E29" s="33"/>
      <c r="F29" s="34"/>
      <c r="G29" s="34"/>
      <c r="H29" s="34"/>
      <c r="I29" s="31"/>
      <c r="J29" s="31"/>
      <c r="K29" s="31"/>
      <c r="L29" s="31"/>
    </row>
  </sheetData>
  <mergeCells count="16">
    <mergeCell ref="E12:K12"/>
    <mergeCell ref="A27:L27"/>
    <mergeCell ref="A28:L28"/>
    <mergeCell ref="A10:C10"/>
    <mergeCell ref="E10:J10"/>
    <mergeCell ref="A12:C12"/>
    <mergeCell ref="A18:C18"/>
    <mergeCell ref="E20:J20"/>
    <mergeCell ref="A26:L26"/>
    <mergeCell ref="E13:K13"/>
    <mergeCell ref="A8:C8"/>
    <mergeCell ref="A1:K1"/>
    <mergeCell ref="A2:K2"/>
    <mergeCell ref="A4:C4"/>
    <mergeCell ref="E4:K4"/>
    <mergeCell ref="A6:C6"/>
  </mergeCells>
  <pageMargins left="0.7" right="0.18"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dimension ref="A1:K49"/>
  <sheetViews>
    <sheetView workbookViewId="0">
      <selection activeCell="P5" sqref="P5"/>
    </sheetView>
  </sheetViews>
  <sheetFormatPr defaultRowHeight="12.75"/>
  <cols>
    <col min="1" max="1" width="6.140625" style="9" bestFit="1" customWidth="1"/>
    <col min="2" max="2" width="9.28515625" style="9" bestFit="1" customWidth="1"/>
    <col min="3" max="3" width="37" style="1" customWidth="1"/>
    <col min="4" max="4" width="4.28515625" style="1" bestFit="1" customWidth="1"/>
    <col min="5" max="5" width="6.85546875" style="1" customWidth="1"/>
    <col min="6" max="6" width="5.5703125" style="1" customWidth="1"/>
    <col min="7" max="7" width="8.5703125" style="1" customWidth="1"/>
    <col min="8" max="8" width="9.42578125" style="1" customWidth="1"/>
    <col min="9" max="9" width="6.42578125" style="1" customWidth="1"/>
    <col min="10" max="10" width="6.5703125" style="1" customWidth="1"/>
    <col min="11" max="11" width="10.5703125" style="1" bestFit="1" customWidth="1"/>
    <col min="12" max="16384" width="9.140625" style="1"/>
  </cols>
  <sheetData>
    <row r="1" spans="1:11" ht="54.75" customHeight="1">
      <c r="A1" s="160" t="s">
        <v>103</v>
      </c>
      <c r="B1" s="160"/>
      <c r="C1" s="160"/>
      <c r="D1" s="160"/>
      <c r="E1" s="160"/>
      <c r="F1" s="160"/>
      <c r="G1" s="160"/>
      <c r="H1" s="160"/>
      <c r="I1" s="160"/>
      <c r="J1" s="160"/>
      <c r="K1" s="160"/>
    </row>
    <row r="2" spans="1:11" customFormat="1" ht="15.75">
      <c r="A2" s="162" t="s">
        <v>60</v>
      </c>
      <c r="B2" s="162"/>
      <c r="C2" s="162"/>
      <c r="D2" s="162"/>
      <c r="E2" s="162"/>
      <c r="F2" s="162"/>
      <c r="G2" s="162"/>
      <c r="H2" s="162"/>
      <c r="I2" s="162"/>
      <c r="J2" s="162"/>
      <c r="K2" s="162"/>
    </row>
    <row r="3" spans="1:11" customFormat="1" ht="15">
      <c r="A3" s="75" t="s">
        <v>61</v>
      </c>
      <c r="B3" s="76" t="s">
        <v>62</v>
      </c>
      <c r="C3" s="75" t="s">
        <v>63</v>
      </c>
      <c r="D3" s="159" t="s">
        <v>64</v>
      </c>
      <c r="E3" s="159"/>
      <c r="F3" s="159"/>
      <c r="G3" s="159"/>
      <c r="H3" s="75" t="s">
        <v>65</v>
      </c>
      <c r="I3" s="75" t="s">
        <v>66</v>
      </c>
      <c r="J3" s="75" t="s">
        <v>67</v>
      </c>
      <c r="K3" s="75" t="s">
        <v>68</v>
      </c>
    </row>
    <row r="4" spans="1:11" customFormat="1" ht="15">
      <c r="A4" s="77"/>
      <c r="B4" s="77"/>
      <c r="C4" s="78"/>
      <c r="D4" s="78" t="s">
        <v>69</v>
      </c>
      <c r="E4" s="79" t="s">
        <v>70</v>
      </c>
      <c r="F4" s="79" t="s">
        <v>71</v>
      </c>
      <c r="G4" s="79" t="s">
        <v>72</v>
      </c>
      <c r="H4" s="80"/>
      <c r="I4" s="81"/>
      <c r="J4" s="81"/>
      <c r="K4" s="81"/>
    </row>
    <row r="5" spans="1:11" ht="240">
      <c r="A5" s="3">
        <v>1</v>
      </c>
      <c r="B5" s="62">
        <v>14.64</v>
      </c>
      <c r="C5" s="63" t="s">
        <v>43</v>
      </c>
      <c r="D5" s="86"/>
      <c r="E5" s="86"/>
      <c r="F5" s="5"/>
      <c r="G5" s="5"/>
      <c r="H5" s="86"/>
      <c r="I5" s="62"/>
      <c r="K5" s="86"/>
    </row>
    <row r="6" spans="1:11" customFormat="1" ht="28.5">
      <c r="A6" s="82"/>
      <c r="B6" s="83"/>
      <c r="C6" s="84" t="s">
        <v>45</v>
      </c>
      <c r="D6" s="66"/>
      <c r="E6" s="67"/>
      <c r="F6" s="67"/>
      <c r="G6" s="67"/>
      <c r="H6" s="67"/>
      <c r="I6" s="67"/>
      <c r="J6" s="81"/>
      <c r="K6" s="81"/>
    </row>
    <row r="7" spans="1:11" customFormat="1" ht="15">
      <c r="A7" s="82"/>
      <c r="B7" s="83"/>
      <c r="C7" s="68" t="s">
        <v>46</v>
      </c>
      <c r="D7" s="69"/>
      <c r="E7" s="70"/>
      <c r="F7" s="70"/>
      <c r="G7" s="70"/>
      <c r="H7" s="70"/>
      <c r="I7" s="67"/>
      <c r="J7" s="81"/>
      <c r="K7" s="81"/>
    </row>
    <row r="8" spans="1:11" customFormat="1" ht="15">
      <c r="A8" s="82"/>
      <c r="B8" s="83"/>
      <c r="C8" s="71" t="s">
        <v>47</v>
      </c>
      <c r="D8" s="69">
        <v>25</v>
      </c>
      <c r="E8" s="70">
        <v>8</v>
      </c>
      <c r="F8" s="70"/>
      <c r="G8" s="70">
        <v>3.6</v>
      </c>
      <c r="H8" s="70">
        <f>G8*E8*D8</f>
        <v>720</v>
      </c>
      <c r="I8" s="67"/>
      <c r="J8" s="81"/>
      <c r="K8" s="81"/>
    </row>
    <row r="9" spans="1:11" customFormat="1" ht="15">
      <c r="A9" s="82"/>
      <c r="B9" s="83"/>
      <c r="C9" s="72"/>
      <c r="D9" s="69">
        <v>25</v>
      </c>
      <c r="E9" s="70">
        <v>6</v>
      </c>
      <c r="F9" s="70"/>
      <c r="G9" s="70">
        <v>3.6</v>
      </c>
      <c r="H9" s="70">
        <f t="shared" ref="H9:H19" si="0">G9*E9*D9</f>
        <v>540</v>
      </c>
      <c r="I9" s="67"/>
      <c r="J9" s="81"/>
      <c r="K9" s="81"/>
    </row>
    <row r="10" spans="1:11" customFormat="1" ht="15">
      <c r="A10" s="82"/>
      <c r="B10" s="83"/>
      <c r="C10" s="72" t="s">
        <v>48</v>
      </c>
      <c r="D10" s="69">
        <v>25</v>
      </c>
      <c r="E10" s="70">
        <v>8</v>
      </c>
      <c r="F10" s="70"/>
      <c r="G10" s="70">
        <v>6</v>
      </c>
      <c r="H10" s="70">
        <f t="shared" si="0"/>
        <v>1200</v>
      </c>
      <c r="I10" s="67"/>
      <c r="J10" s="81"/>
      <c r="K10" s="81"/>
    </row>
    <row r="11" spans="1:11" customFormat="1" ht="15">
      <c r="A11" s="82"/>
      <c r="B11" s="83"/>
      <c r="C11" s="72" t="s">
        <v>49</v>
      </c>
      <c r="D11" s="69">
        <v>5</v>
      </c>
      <c r="E11" s="70">
        <v>10</v>
      </c>
      <c r="F11" s="70"/>
      <c r="G11" s="70">
        <v>3.6</v>
      </c>
      <c r="H11" s="70">
        <f t="shared" si="0"/>
        <v>180</v>
      </c>
      <c r="I11" s="67"/>
      <c r="J11" s="81"/>
      <c r="K11" s="81"/>
    </row>
    <row r="12" spans="1:11" customFormat="1" ht="15">
      <c r="A12" s="82"/>
      <c r="B12" s="83"/>
      <c r="C12" s="72"/>
      <c r="D12" s="69">
        <v>5</v>
      </c>
      <c r="E12" s="70">
        <v>6</v>
      </c>
      <c r="F12" s="70"/>
      <c r="G12" s="70">
        <v>3.6</v>
      </c>
      <c r="H12" s="70">
        <f t="shared" si="0"/>
        <v>108</v>
      </c>
      <c r="I12" s="67"/>
      <c r="J12" s="81"/>
      <c r="K12" s="81"/>
    </row>
    <row r="13" spans="1:11" customFormat="1" ht="15">
      <c r="A13" s="82"/>
      <c r="B13" s="83"/>
      <c r="C13" s="72" t="s">
        <v>50</v>
      </c>
      <c r="D13" s="69">
        <v>2</v>
      </c>
      <c r="E13" s="70">
        <v>41</v>
      </c>
      <c r="F13" s="70"/>
      <c r="G13" s="70">
        <v>3.6</v>
      </c>
      <c r="H13" s="70">
        <f t="shared" si="0"/>
        <v>295.2</v>
      </c>
      <c r="I13" s="67"/>
      <c r="J13" s="81"/>
      <c r="K13" s="81"/>
    </row>
    <row r="14" spans="1:11" customFormat="1" ht="15">
      <c r="A14" s="82"/>
      <c r="B14" s="83"/>
      <c r="C14" s="72"/>
      <c r="D14" s="69">
        <v>2</v>
      </c>
      <c r="E14" s="70">
        <v>35</v>
      </c>
      <c r="F14" s="70"/>
      <c r="G14" s="70">
        <v>3.6</v>
      </c>
      <c r="H14" s="70">
        <f t="shared" si="0"/>
        <v>252</v>
      </c>
      <c r="I14" s="67"/>
      <c r="J14" s="81"/>
      <c r="K14" s="81"/>
    </row>
    <row r="15" spans="1:11" customFormat="1" ht="15">
      <c r="A15" s="82"/>
      <c r="B15" s="83"/>
      <c r="C15" s="72" t="s">
        <v>48</v>
      </c>
      <c r="D15" s="69">
        <v>2</v>
      </c>
      <c r="E15" s="70">
        <v>41</v>
      </c>
      <c r="F15" s="70"/>
      <c r="G15" s="70">
        <v>2.4</v>
      </c>
      <c r="H15" s="70">
        <f t="shared" si="0"/>
        <v>196.79999999999998</v>
      </c>
      <c r="I15" s="67"/>
      <c r="J15" s="81"/>
      <c r="K15" s="81"/>
    </row>
    <row r="16" spans="1:11" customFormat="1" ht="15">
      <c r="A16" s="82"/>
      <c r="B16" s="83"/>
      <c r="C16" s="72"/>
      <c r="D16" s="69">
        <v>2</v>
      </c>
      <c r="E16" s="70">
        <v>35</v>
      </c>
      <c r="F16" s="70"/>
      <c r="G16" s="70">
        <v>2.4</v>
      </c>
      <c r="H16" s="70">
        <f t="shared" si="0"/>
        <v>168</v>
      </c>
      <c r="I16" s="67"/>
      <c r="J16" s="81"/>
      <c r="K16" s="81"/>
    </row>
    <row r="17" spans="1:11" customFormat="1" ht="15">
      <c r="A17" s="82"/>
      <c r="B17" s="83"/>
      <c r="C17" s="72" t="s">
        <v>51</v>
      </c>
      <c r="D17" s="69">
        <v>4</v>
      </c>
      <c r="E17" s="70">
        <v>6</v>
      </c>
      <c r="F17" s="70"/>
      <c r="G17" s="70">
        <v>3.6</v>
      </c>
      <c r="H17" s="70">
        <f t="shared" si="0"/>
        <v>86.4</v>
      </c>
      <c r="I17" s="67"/>
      <c r="J17" s="81"/>
      <c r="K17" s="81"/>
    </row>
    <row r="18" spans="1:11" customFormat="1" ht="15">
      <c r="A18" s="82"/>
      <c r="B18" s="83"/>
      <c r="C18" s="72"/>
      <c r="D18" s="69">
        <v>4</v>
      </c>
      <c r="E18" s="70">
        <v>5</v>
      </c>
      <c r="F18" s="70"/>
      <c r="G18" s="70">
        <v>3.6</v>
      </c>
      <c r="H18" s="70">
        <f t="shared" si="0"/>
        <v>72</v>
      </c>
      <c r="I18" s="67"/>
      <c r="J18" s="81"/>
      <c r="K18" s="81"/>
    </row>
    <row r="19" spans="1:11" customFormat="1" ht="15">
      <c r="A19" s="82"/>
      <c r="B19" s="83"/>
      <c r="C19" s="72" t="s">
        <v>48</v>
      </c>
      <c r="D19" s="69">
        <v>4</v>
      </c>
      <c r="E19" s="70">
        <v>4</v>
      </c>
      <c r="F19" s="70"/>
      <c r="G19" s="70">
        <v>6</v>
      </c>
      <c r="H19" s="70">
        <f t="shared" si="0"/>
        <v>96</v>
      </c>
      <c r="I19" s="67"/>
      <c r="J19" s="81"/>
      <c r="K19" s="81"/>
    </row>
    <row r="20" spans="1:11" customFormat="1" ht="15">
      <c r="A20" s="82"/>
      <c r="B20" s="83"/>
      <c r="C20" s="72" t="s">
        <v>52</v>
      </c>
      <c r="D20" s="69">
        <v>29</v>
      </c>
      <c r="E20" s="70">
        <v>1</v>
      </c>
      <c r="F20" s="70"/>
      <c r="G20" s="70">
        <v>2.4</v>
      </c>
      <c r="H20" s="70">
        <f>-G20*E20*D20</f>
        <v>-69.599999999999994</v>
      </c>
      <c r="I20" s="67"/>
      <c r="J20" s="81"/>
      <c r="K20" s="81"/>
    </row>
    <row r="21" spans="1:11" customFormat="1" ht="15">
      <c r="A21" s="82"/>
      <c r="B21" s="83"/>
      <c r="C21" s="72" t="s">
        <v>53</v>
      </c>
      <c r="D21" s="69">
        <v>4</v>
      </c>
      <c r="E21" s="70">
        <v>1.2</v>
      </c>
      <c r="F21" s="70"/>
      <c r="G21" s="70">
        <v>2.4</v>
      </c>
      <c r="H21" s="70">
        <f>-G21*E21*D21</f>
        <v>-11.52</v>
      </c>
      <c r="I21" s="67"/>
      <c r="J21" s="81"/>
      <c r="K21" s="81"/>
    </row>
    <row r="22" spans="1:11" customFormat="1" ht="15">
      <c r="A22" s="82"/>
      <c r="B22" s="83"/>
      <c r="C22" s="72" t="s">
        <v>54</v>
      </c>
      <c r="D22" s="69">
        <v>100</v>
      </c>
      <c r="E22" s="70">
        <v>0.75</v>
      </c>
      <c r="F22" s="70"/>
      <c r="G22" s="70">
        <v>1.5</v>
      </c>
      <c r="H22" s="70">
        <f>-G22*E22*D22</f>
        <v>-112.5</v>
      </c>
      <c r="I22" s="67"/>
      <c r="J22" s="81"/>
      <c r="K22" s="81"/>
    </row>
    <row r="23" spans="1:11" customFormat="1" ht="15">
      <c r="A23" s="82"/>
      <c r="B23" s="83"/>
      <c r="C23" s="72" t="s">
        <v>55</v>
      </c>
      <c r="D23" s="69">
        <v>1</v>
      </c>
      <c r="E23" s="70">
        <v>2.4</v>
      </c>
      <c r="F23" s="70"/>
      <c r="G23" s="70">
        <v>2.4</v>
      </c>
      <c r="H23" s="70">
        <f>-G23*E23*D23</f>
        <v>-5.76</v>
      </c>
      <c r="I23" s="67"/>
      <c r="J23" s="81"/>
      <c r="K23" s="81"/>
    </row>
    <row r="24" spans="1:11" customFormat="1" ht="15">
      <c r="A24" s="82"/>
      <c r="B24" s="83"/>
      <c r="C24" s="72" t="s">
        <v>56</v>
      </c>
      <c r="D24" s="69"/>
      <c r="E24" s="70"/>
      <c r="F24" s="70"/>
      <c r="G24" s="70"/>
      <c r="H24" s="70">
        <v>0</v>
      </c>
      <c r="I24" s="67"/>
      <c r="J24" s="81"/>
      <c r="K24" s="81"/>
    </row>
    <row r="25" spans="1:11" customFormat="1" ht="15">
      <c r="A25" s="82"/>
      <c r="B25" s="83"/>
      <c r="C25" s="72" t="s">
        <v>50</v>
      </c>
      <c r="D25" s="69">
        <v>2</v>
      </c>
      <c r="E25" s="70">
        <v>41</v>
      </c>
      <c r="F25" s="70"/>
      <c r="G25" s="70">
        <v>3.6</v>
      </c>
      <c r="H25" s="70">
        <f>G25*E25*D25</f>
        <v>295.2</v>
      </c>
      <c r="I25" s="67"/>
      <c r="J25" s="81"/>
      <c r="K25" s="81"/>
    </row>
    <row r="26" spans="1:11" customFormat="1" ht="15">
      <c r="A26" s="82"/>
      <c r="B26" s="83"/>
      <c r="C26" s="72"/>
      <c r="D26" s="69">
        <v>2</v>
      </c>
      <c r="E26" s="70">
        <v>35</v>
      </c>
      <c r="F26" s="70"/>
      <c r="G26" s="70">
        <v>3.6</v>
      </c>
      <c r="H26" s="70">
        <f>G26*E26*D26</f>
        <v>252</v>
      </c>
      <c r="I26" s="67"/>
      <c r="J26" s="81"/>
      <c r="K26" s="81"/>
    </row>
    <row r="27" spans="1:11" customFormat="1" ht="15">
      <c r="A27" s="82"/>
      <c r="B27" s="83"/>
      <c r="C27" s="72" t="s">
        <v>48</v>
      </c>
      <c r="D27" s="69">
        <v>2</v>
      </c>
      <c r="E27" s="70">
        <v>41</v>
      </c>
      <c r="F27" s="70"/>
      <c r="G27" s="70">
        <v>2.4</v>
      </c>
      <c r="H27" s="70">
        <f>G27*E27*D27</f>
        <v>196.79999999999998</v>
      </c>
      <c r="I27" s="67"/>
      <c r="J27" s="81"/>
      <c r="K27" s="81"/>
    </row>
    <row r="28" spans="1:11" customFormat="1" ht="15">
      <c r="A28" s="82"/>
      <c r="B28" s="83"/>
      <c r="C28" s="72"/>
      <c r="D28" s="69">
        <v>2</v>
      </c>
      <c r="E28" s="70">
        <v>35</v>
      </c>
      <c r="F28" s="70"/>
      <c r="G28" s="70">
        <v>2.4</v>
      </c>
      <c r="H28" s="70">
        <f>G28*E28*D28</f>
        <v>168</v>
      </c>
      <c r="I28" s="67"/>
      <c r="J28" s="81"/>
      <c r="K28" s="81"/>
    </row>
    <row r="29" spans="1:11" customFormat="1" ht="15">
      <c r="A29" s="82"/>
      <c r="B29" s="83"/>
      <c r="C29" s="73"/>
      <c r="D29" s="161" t="s">
        <v>57</v>
      </c>
      <c r="E29" s="161"/>
      <c r="F29" s="161"/>
      <c r="G29" s="161"/>
      <c r="H29" s="74">
        <f>SUM(H8:H28)</f>
        <v>4627.0199999999995</v>
      </c>
      <c r="I29" s="74"/>
      <c r="J29" s="81"/>
      <c r="K29" s="81"/>
    </row>
    <row r="30" spans="1:11" customFormat="1" ht="15">
      <c r="A30" s="82"/>
      <c r="B30" s="83"/>
      <c r="C30" s="73"/>
      <c r="D30" s="157" t="s">
        <v>58</v>
      </c>
      <c r="E30" s="157"/>
      <c r="F30" s="157"/>
      <c r="G30" s="157"/>
      <c r="H30" s="74">
        <f>4627.02*2</f>
        <v>9254.0400000000009</v>
      </c>
      <c r="I30" s="74" t="s">
        <v>59</v>
      </c>
      <c r="J30" s="64">
        <v>84</v>
      </c>
      <c r="K30" s="88">
        <f>ROUND(J30*H30,0)</f>
        <v>777339</v>
      </c>
    </row>
    <row r="31" spans="1:11">
      <c r="A31" s="3"/>
      <c r="B31" s="51"/>
      <c r="C31" s="50"/>
      <c r="D31" s="5"/>
      <c r="E31" s="4"/>
      <c r="F31" s="5"/>
      <c r="G31" s="5"/>
      <c r="H31" s="86"/>
      <c r="I31" s="86"/>
      <c r="J31" s="86"/>
      <c r="K31" s="86"/>
    </row>
    <row r="32" spans="1:11" ht="270">
      <c r="A32" s="3">
        <v>2</v>
      </c>
      <c r="B32" s="62">
        <v>14.68</v>
      </c>
      <c r="C32" s="63" t="s">
        <v>44</v>
      </c>
      <c r="D32" s="86"/>
      <c r="E32" s="86"/>
      <c r="F32" s="5"/>
      <c r="G32" s="5"/>
      <c r="H32" s="86"/>
      <c r="I32" s="62"/>
      <c r="J32" s="86"/>
      <c r="K32" s="86"/>
    </row>
    <row r="33" spans="1:11" customFormat="1" ht="28.5">
      <c r="A33" s="82"/>
      <c r="B33" s="82"/>
      <c r="C33" s="65" t="s">
        <v>73</v>
      </c>
      <c r="D33" s="66"/>
      <c r="E33" s="67"/>
      <c r="F33" s="67"/>
      <c r="G33" s="67"/>
      <c r="H33" s="67"/>
      <c r="I33" s="67"/>
      <c r="J33" s="81"/>
      <c r="K33" s="81"/>
    </row>
    <row r="34" spans="1:11" customFormat="1" ht="15">
      <c r="A34" s="82"/>
      <c r="B34" s="82"/>
      <c r="C34" s="71" t="s">
        <v>74</v>
      </c>
      <c r="D34" s="69">
        <v>2</v>
      </c>
      <c r="E34" s="70">
        <v>41</v>
      </c>
      <c r="F34" s="70" t="s">
        <v>75</v>
      </c>
      <c r="G34" s="70">
        <v>7.5</v>
      </c>
      <c r="H34" s="70">
        <f>G34*E34*D34</f>
        <v>615</v>
      </c>
      <c r="I34" s="67"/>
      <c r="J34" s="81"/>
      <c r="K34" s="81"/>
    </row>
    <row r="35" spans="1:11" customFormat="1" ht="15">
      <c r="A35" s="82"/>
      <c r="B35" s="82"/>
      <c r="C35" s="72"/>
      <c r="D35" s="69">
        <v>2</v>
      </c>
      <c r="E35" s="70">
        <v>35</v>
      </c>
      <c r="F35" s="70" t="s">
        <v>75</v>
      </c>
      <c r="G35" s="70">
        <v>7.5</v>
      </c>
      <c r="H35" s="70">
        <f>G35*E35*D35</f>
        <v>525</v>
      </c>
      <c r="I35" s="67"/>
      <c r="J35" s="81"/>
      <c r="K35" s="81"/>
    </row>
    <row r="36" spans="1:11" customFormat="1" ht="15">
      <c r="A36" s="82"/>
      <c r="B36" s="82"/>
      <c r="C36" s="72" t="s">
        <v>76</v>
      </c>
      <c r="D36" s="69">
        <v>2</v>
      </c>
      <c r="E36" s="70">
        <v>45</v>
      </c>
      <c r="F36" s="70" t="s">
        <v>75</v>
      </c>
      <c r="G36" s="70">
        <v>7.5</v>
      </c>
      <c r="H36" s="70">
        <f>G36*E36*D36</f>
        <v>675</v>
      </c>
      <c r="I36" s="67"/>
      <c r="J36" s="81"/>
      <c r="K36" s="81"/>
    </row>
    <row r="37" spans="1:11" customFormat="1" ht="15">
      <c r="A37" s="82"/>
      <c r="B37" s="82"/>
      <c r="C37" s="72"/>
      <c r="D37" s="69">
        <v>2</v>
      </c>
      <c r="E37" s="70">
        <v>51</v>
      </c>
      <c r="F37" s="70" t="s">
        <v>75</v>
      </c>
      <c r="G37" s="70">
        <v>7.5</v>
      </c>
      <c r="H37" s="70">
        <f>G37*E37*D37</f>
        <v>765</v>
      </c>
      <c r="I37" s="67"/>
      <c r="J37" s="81"/>
      <c r="K37" s="81"/>
    </row>
    <row r="38" spans="1:11" customFormat="1" ht="15">
      <c r="A38" s="82"/>
      <c r="B38" s="82"/>
      <c r="C38" s="72" t="s">
        <v>77</v>
      </c>
      <c r="D38" s="69">
        <v>1</v>
      </c>
      <c r="E38" s="70">
        <v>210</v>
      </c>
      <c r="F38" s="70" t="s">
        <v>75</v>
      </c>
      <c r="G38" s="70">
        <v>1</v>
      </c>
      <c r="H38" s="70">
        <f>G38*E38*D38</f>
        <v>210</v>
      </c>
      <c r="I38" s="67"/>
      <c r="J38" s="81"/>
      <c r="K38" s="81"/>
    </row>
    <row r="39" spans="1:11" customFormat="1" ht="15">
      <c r="A39" s="82"/>
      <c r="B39" s="85"/>
      <c r="C39" s="73"/>
      <c r="D39" s="161" t="s">
        <v>78</v>
      </c>
      <c r="E39" s="161"/>
      <c r="F39" s="161"/>
      <c r="G39" s="161"/>
      <c r="H39" s="74">
        <f>SUM(H34:H38)</f>
        <v>2790</v>
      </c>
      <c r="I39" s="74"/>
      <c r="J39" s="81"/>
      <c r="K39" s="81"/>
    </row>
    <row r="40" spans="1:11" customFormat="1" ht="15">
      <c r="A40" s="82"/>
      <c r="B40" s="85"/>
      <c r="C40" s="73"/>
      <c r="D40" s="157" t="s">
        <v>79</v>
      </c>
      <c r="E40" s="157"/>
      <c r="F40" s="157"/>
      <c r="G40" s="157"/>
      <c r="H40" s="74">
        <f>H39*2</f>
        <v>5580</v>
      </c>
      <c r="I40" s="74" t="s">
        <v>4</v>
      </c>
      <c r="J40" s="64">
        <v>84</v>
      </c>
      <c r="K40" s="88">
        <f>ROUND(J40*H40,0)</f>
        <v>468720</v>
      </c>
    </row>
    <row r="41" spans="1:11" customFormat="1" ht="195">
      <c r="A41" s="82">
        <v>3</v>
      </c>
      <c r="B41" s="62">
        <v>14.93</v>
      </c>
      <c r="C41" s="63" t="s">
        <v>92</v>
      </c>
      <c r="D41" s="86"/>
      <c r="E41" s="86"/>
      <c r="F41" s="70"/>
      <c r="G41" s="70"/>
      <c r="H41" s="70"/>
      <c r="I41" s="67"/>
      <c r="J41" s="81"/>
      <c r="K41" s="81"/>
    </row>
    <row r="42" spans="1:11" customFormat="1" ht="28.5">
      <c r="A42" s="82"/>
      <c r="B42" s="103"/>
      <c r="C42" s="104" t="s">
        <v>93</v>
      </c>
      <c r="D42" s="69"/>
      <c r="E42" s="70"/>
      <c r="F42" s="70"/>
      <c r="G42" s="70"/>
      <c r="H42" s="70"/>
      <c r="I42" s="67"/>
      <c r="J42" s="81"/>
      <c r="K42" s="81"/>
    </row>
    <row r="43" spans="1:11" customFormat="1" ht="15">
      <c r="A43" s="82"/>
      <c r="B43" s="103"/>
      <c r="C43" s="72" t="s">
        <v>95</v>
      </c>
      <c r="D43" s="69">
        <v>29</v>
      </c>
      <c r="E43" s="70">
        <v>1</v>
      </c>
      <c r="F43" s="105">
        <v>2</v>
      </c>
      <c r="G43" s="70">
        <v>2.4</v>
      </c>
      <c r="H43" s="70">
        <f>G43*F43*E43*D43</f>
        <v>139.19999999999999</v>
      </c>
      <c r="I43" s="67"/>
      <c r="J43" s="81"/>
      <c r="K43" s="81"/>
    </row>
    <row r="44" spans="1:11" customFormat="1" ht="15">
      <c r="A44" s="82"/>
      <c r="B44" s="103"/>
      <c r="C44" s="72" t="s">
        <v>96</v>
      </c>
      <c r="D44" s="69">
        <v>4</v>
      </c>
      <c r="E44" s="70">
        <v>1.2</v>
      </c>
      <c r="F44" s="105">
        <v>2</v>
      </c>
      <c r="G44" s="70">
        <v>2.4</v>
      </c>
      <c r="H44" s="70">
        <f>G44*F44*E44*D44</f>
        <v>23.04</v>
      </c>
      <c r="I44" s="67"/>
      <c r="J44" s="81"/>
      <c r="K44" s="81"/>
    </row>
    <row r="45" spans="1:11" customFormat="1" ht="15">
      <c r="A45" s="82"/>
      <c r="B45" s="103"/>
      <c r="C45" s="72" t="s">
        <v>54</v>
      </c>
      <c r="D45" s="69">
        <v>100</v>
      </c>
      <c r="E45" s="70">
        <v>0.75</v>
      </c>
      <c r="F45" s="105">
        <v>2</v>
      </c>
      <c r="G45" s="70">
        <v>1.5</v>
      </c>
      <c r="H45" s="70">
        <f>G45*F45*E45*D45</f>
        <v>225</v>
      </c>
      <c r="I45" s="67"/>
      <c r="J45" s="81"/>
      <c r="K45" s="81"/>
    </row>
    <row r="46" spans="1:11" customFormat="1" ht="15">
      <c r="A46" s="82"/>
      <c r="B46" s="103"/>
      <c r="C46" s="72" t="s">
        <v>55</v>
      </c>
      <c r="D46" s="69">
        <v>1</v>
      </c>
      <c r="E46" s="70">
        <v>2.4</v>
      </c>
      <c r="F46" s="105">
        <v>2</v>
      </c>
      <c r="G46" s="70">
        <v>2.4</v>
      </c>
      <c r="H46" s="70">
        <f>G46*F46*E46*D46</f>
        <v>11.52</v>
      </c>
      <c r="I46" s="67"/>
      <c r="J46" s="81"/>
      <c r="K46" s="81"/>
    </row>
    <row r="47" spans="1:11" customFormat="1" ht="15">
      <c r="A47" s="82"/>
      <c r="B47" s="103"/>
      <c r="C47" s="97"/>
      <c r="D47" s="163" t="s">
        <v>94</v>
      </c>
      <c r="E47" s="164"/>
      <c r="F47" s="164"/>
      <c r="G47" s="165"/>
      <c r="H47" s="67">
        <f>SUM(H43:H46)</f>
        <v>398.76</v>
      </c>
      <c r="I47" s="67"/>
      <c r="J47" s="81"/>
      <c r="K47" s="81"/>
    </row>
    <row r="48" spans="1:11" customFormat="1" ht="15">
      <c r="A48" s="82"/>
      <c r="B48" s="103"/>
      <c r="C48" s="97"/>
      <c r="D48" s="166" t="s">
        <v>98</v>
      </c>
      <c r="E48" s="167"/>
      <c r="F48" s="167"/>
      <c r="G48" s="168"/>
      <c r="H48" s="74">
        <f>H47*2</f>
        <v>797.52</v>
      </c>
      <c r="I48" s="74" t="s">
        <v>4</v>
      </c>
      <c r="J48" s="64">
        <v>83</v>
      </c>
      <c r="K48" s="88">
        <f>ROUND(J48*H48,0)</f>
        <v>66194</v>
      </c>
    </row>
    <row r="49" spans="1:11" s="2" customFormat="1" ht="15" customHeight="1">
      <c r="A49" s="6"/>
      <c r="B49" s="6"/>
      <c r="C49" s="7"/>
      <c r="D49" s="7"/>
      <c r="E49" s="7"/>
      <c r="F49" s="7"/>
      <c r="G49" s="7"/>
      <c r="H49" s="7"/>
      <c r="I49" s="158" t="s">
        <v>5</v>
      </c>
      <c r="J49" s="158"/>
      <c r="K49" s="8">
        <f>SUM(K5:K48)</f>
        <v>1312253</v>
      </c>
    </row>
  </sheetData>
  <mergeCells count="10">
    <mergeCell ref="D40:G40"/>
    <mergeCell ref="I49:J49"/>
    <mergeCell ref="D3:G3"/>
    <mergeCell ref="A1:K1"/>
    <mergeCell ref="D29:G29"/>
    <mergeCell ref="D30:G30"/>
    <mergeCell ref="D39:G39"/>
    <mergeCell ref="A2:K2"/>
    <mergeCell ref="D47:G47"/>
    <mergeCell ref="D48:G48"/>
  </mergeCells>
  <pageMargins left="0.70866141732283472" right="0.15748031496062992" top="0.51181102362204722" bottom="0.47244094488188981"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dimension ref="A1:I11"/>
  <sheetViews>
    <sheetView tabSelected="1" workbookViewId="0">
      <selection activeCell="E5" sqref="E5"/>
    </sheetView>
  </sheetViews>
  <sheetFormatPr defaultRowHeight="11.25"/>
  <cols>
    <col min="1" max="1" width="5.28515625" style="89" bestFit="1" customWidth="1"/>
    <col min="2" max="2" width="6.5703125" style="89" bestFit="1" customWidth="1"/>
    <col min="3" max="3" width="6" style="89" bestFit="1" customWidth="1"/>
    <col min="4" max="4" width="8.28515625" style="89" bestFit="1" customWidth="1"/>
    <col min="5" max="5" width="39" style="89" customWidth="1"/>
    <col min="6" max="6" width="7.5703125" style="89" bestFit="1" customWidth="1"/>
    <col min="7" max="7" width="5.5703125" style="101" bestFit="1" customWidth="1"/>
    <col min="8" max="8" width="5.5703125" style="89" bestFit="1" customWidth="1"/>
    <col min="9" max="9" width="11.85546875" style="89" bestFit="1" customWidth="1"/>
    <col min="10" max="16384" width="9.140625" style="89"/>
  </cols>
  <sheetData>
    <row r="1" spans="1:9" ht="62.25" customHeight="1">
      <c r="A1" s="169" t="s">
        <v>101</v>
      </c>
      <c r="B1" s="169"/>
      <c r="C1" s="169"/>
      <c r="D1" s="169"/>
      <c r="E1" s="169"/>
      <c r="F1" s="169"/>
      <c r="G1" s="169"/>
      <c r="H1" s="169"/>
      <c r="I1" s="169"/>
    </row>
    <row r="2" spans="1:9" s="91" customFormat="1" ht="15.75">
      <c r="A2" s="90"/>
      <c r="B2" s="90"/>
      <c r="C2" s="90"/>
      <c r="D2" s="90"/>
      <c r="E2" s="90"/>
      <c r="F2" s="107" t="s">
        <v>100</v>
      </c>
      <c r="G2" s="107"/>
      <c r="H2" s="107"/>
      <c r="I2" s="107"/>
    </row>
    <row r="3" spans="1:9" ht="24">
      <c r="A3" s="108" t="s">
        <v>1</v>
      </c>
      <c r="B3" s="108" t="s">
        <v>86</v>
      </c>
      <c r="C3" s="108" t="s">
        <v>87</v>
      </c>
      <c r="D3" s="108" t="s">
        <v>88</v>
      </c>
      <c r="E3" s="109" t="s">
        <v>89</v>
      </c>
      <c r="F3" s="109" t="s">
        <v>90</v>
      </c>
      <c r="G3" s="109" t="s">
        <v>91</v>
      </c>
      <c r="H3" s="109" t="s">
        <v>2</v>
      </c>
      <c r="I3" s="109" t="s">
        <v>3</v>
      </c>
    </row>
    <row r="4" spans="1:9" ht="225">
      <c r="A4" s="92">
        <v>1</v>
      </c>
      <c r="B4" s="93">
        <v>14</v>
      </c>
      <c r="C4" s="83">
        <v>14.64</v>
      </c>
      <c r="D4" s="106"/>
      <c r="E4" s="63" t="s">
        <v>43</v>
      </c>
      <c r="F4" s="67">
        <f>Esti!H30</f>
        <v>9254.0400000000009</v>
      </c>
      <c r="G4" s="67" t="s">
        <v>4</v>
      </c>
      <c r="H4" s="67">
        <v>84</v>
      </c>
      <c r="I4" s="67">
        <f>ROUND(H4*F4,0)</f>
        <v>777339</v>
      </c>
    </row>
    <row r="5" spans="1:9" ht="255">
      <c r="A5" s="92">
        <v>2</v>
      </c>
      <c r="B5" s="93">
        <v>14</v>
      </c>
      <c r="C5" s="96" t="s">
        <v>97</v>
      </c>
      <c r="D5" s="106"/>
      <c r="E5" s="63" t="s">
        <v>44</v>
      </c>
      <c r="F5" s="67">
        <f>Esti!H40</f>
        <v>5580</v>
      </c>
      <c r="G5" s="67" t="s">
        <v>4</v>
      </c>
      <c r="H5" s="67">
        <v>84</v>
      </c>
      <c r="I5" s="67">
        <f>ROUND(H5*F5,0)</f>
        <v>468720</v>
      </c>
    </row>
    <row r="6" spans="1:9" ht="180">
      <c r="A6" s="92">
        <v>3</v>
      </c>
      <c r="B6" s="93">
        <v>14</v>
      </c>
      <c r="C6" s="95">
        <v>14.93</v>
      </c>
      <c r="D6" s="106"/>
      <c r="E6" s="63" t="s">
        <v>92</v>
      </c>
      <c r="F6" s="67">
        <f>Esti!H48</f>
        <v>797.52</v>
      </c>
      <c r="G6" s="67" t="s">
        <v>4</v>
      </c>
      <c r="H6" s="67">
        <v>83</v>
      </c>
      <c r="I6" s="67">
        <f>ROUND(H6*F6,0)</f>
        <v>66194</v>
      </c>
    </row>
    <row r="7" spans="1:9" ht="15">
      <c r="A7" s="92"/>
      <c r="B7" s="93"/>
      <c r="C7" s="94"/>
      <c r="D7" s="98"/>
      <c r="E7" s="73"/>
      <c r="F7" s="67"/>
      <c r="G7" s="67"/>
      <c r="H7" s="87"/>
      <c r="I7" s="74">
        <f>SUM(I4:I6)</f>
        <v>1312253</v>
      </c>
    </row>
    <row r="8" spans="1:9" ht="15.75">
      <c r="A8" s="99"/>
      <c r="B8" s="170"/>
      <c r="C8" s="170"/>
      <c r="D8" s="170"/>
      <c r="E8" s="170"/>
      <c r="F8" s="171" t="s">
        <v>27</v>
      </c>
      <c r="G8" s="171"/>
      <c r="H8" s="172" t="s">
        <v>99</v>
      </c>
      <c r="I8" s="172"/>
    </row>
    <row r="9" spans="1:9" ht="12.75">
      <c r="A9" s="100"/>
      <c r="B9" s="100"/>
      <c r="C9" s="100"/>
      <c r="D9" s="100"/>
      <c r="I9" s="102"/>
    </row>
    <row r="10" spans="1:9" ht="12.75">
      <c r="I10" s="102"/>
    </row>
    <row r="11" spans="1:9">
      <c r="G11" s="89"/>
    </row>
  </sheetData>
  <mergeCells count="4">
    <mergeCell ref="A1:I1"/>
    <mergeCell ref="B8:E8"/>
    <mergeCell ref="F8:G8"/>
    <mergeCell ref="H8:I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fornt</vt:lpstr>
      <vt:lpstr>GAN.abstrect</vt:lpstr>
      <vt:lpstr>Specification</vt:lpstr>
      <vt:lpstr>Esti</vt:lpstr>
      <vt:lpstr>NIT</vt:lpstr>
      <vt:lpstr>GAN.abstrect!Print_Area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SE PWD</cp:lastModifiedBy>
  <cp:lastPrinted>2024-05-15T18:02:28Z</cp:lastPrinted>
  <dcterms:created xsi:type="dcterms:W3CDTF">2022-06-16T11:08:29Z</dcterms:created>
  <dcterms:modified xsi:type="dcterms:W3CDTF">2026-06-11T13:06:09Z</dcterms:modified>
</cp:coreProperties>
</file>